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SI3-DP8\Division2\07_ACQUI-PRO-Téléprocédures\03  -  ACQUI  PRO EDI\EDI PRO (Paiement)\Edificas_ Diffusion\20240222\TGAP_2024-02_V1.2\"/>
    </mc:Choice>
  </mc:AlternateContent>
  <xr:revisionPtr revIDLastSave="0" documentId="8_{5B703BE7-C428-4B98-922B-87A2EC815866}" xr6:coauthVersionLast="36" xr6:coauthVersionMax="36" xr10:uidLastSave="{00000000-0000-0000-0000-000000000000}"/>
  <bookViews>
    <workbookView xWindow="0" yWindow="0" windowWidth="16380" windowHeight="8190" tabRatio="737" firstSheet="1" activeTab="6" xr2:uid="{00000000-000D-0000-FFFF-FFFF00000000}"/>
  </bookViews>
  <sheets>
    <sheet name="Maquette_TGAP_dech_masq_ss_huil" sheetId="1" state="hidden" r:id="rId1"/>
    <sheet name="Cartouches des Modifs " sheetId="2" r:id="rId2"/>
    <sheet name="Légendes &amp; Commentaires" sheetId="3" r:id="rId3"/>
    <sheet name="Dico - 2020TGAP" sheetId="4" r:id="rId4"/>
    <sheet name="Maquette - 2020TGAP" sheetId="5" r:id="rId5"/>
    <sheet name="Contrôles - 2020TGAP" sheetId="6" r:id="rId6"/>
    <sheet name="Calcul 2020TGAP" sheetId="7" r:id="rId7"/>
    <sheet name="Dépôts attendus " sheetId="8" r:id="rId8"/>
    <sheet name="Version NDOC" sheetId="9" r:id="rId9"/>
  </sheets>
  <definedNames>
    <definedName name="_xlnm._FilterDatabase" localSheetId="4" hidden="1">'Maquette - 2020TGAP'!$A$1:$A$284</definedName>
    <definedName name="Mode_de_détermination">"""""""""""""""""""""""""""""""lignes!#ref!"""""""""""""""""""""""""""""""</definedName>
  </definedNames>
  <calcPr calcId="191029" iterateDelta="1E-4"/>
  <fileRecoveryPr repairLoad="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264" i="1" l="1"/>
  <c r="M264" i="1"/>
  <c r="P263" i="1"/>
  <c r="M263" i="1"/>
  <c r="P262" i="1"/>
  <c r="M262" i="1"/>
  <c r="P261" i="1"/>
  <c r="M261" i="1"/>
  <c r="P260" i="1"/>
  <c r="M260" i="1"/>
  <c r="P259" i="1"/>
  <c r="M259" i="1"/>
  <c r="P258" i="1"/>
  <c r="M258" i="1"/>
  <c r="P257" i="1"/>
  <c r="M257" i="1"/>
  <c r="P256" i="1"/>
  <c r="M256" i="1"/>
  <c r="B250" i="1"/>
  <c r="B241" i="1"/>
  <c r="B232" i="1"/>
  <c r="B216" i="1"/>
  <c r="B208" i="1"/>
  <c r="B192" i="1"/>
  <c r="B176" i="1"/>
  <c r="B164" i="1"/>
  <c r="B155" i="1"/>
  <c r="B143" i="1"/>
  <c r="A69" i="1"/>
  <c r="A55" i="1"/>
  <c r="A40" i="1"/>
  <c r="A36" i="1"/>
  <c r="A35" i="1"/>
  <c r="A34" i="1"/>
  <c r="A31" i="1"/>
</calcChain>
</file>

<file path=xl/sharedStrings.xml><?xml version="1.0" encoding="utf-8"?>
<sst xmlns="http://schemas.openxmlformats.org/spreadsheetml/2006/main" count="5566" uniqueCount="1869">
  <si>
    <t>TAXE GÉNÉRALE SUR LES ACTIVITÉS POLLUANTES</t>
  </si>
  <si>
    <t>N° XXXX.TGAPSOLD</t>
  </si>
  <si>
    <t>(TGAP)</t>
  </si>
  <si>
    <t>Si vous n'avez à remplir aucune ligne de ce formulaire (déclaration "néant"), veuillez cocher la case ci-contre</t>
  </si>
  <si>
    <t>NREF format X(1)</t>
  </si>
  <si>
    <t>EDI</t>
  </si>
  <si>
    <t>1.1  Nombre total d'établissements assujettis aux TGAP :</t>
  </si>
  <si>
    <t>Nombre entier</t>
  </si>
  <si>
    <t>Dont composante « Lessives et préparations assimilées »</t>
  </si>
  <si>
    <t>Dont composante « Matériaux d'extraction »</t>
  </si>
  <si>
    <t>Dont composante « Émissions polluantes »</t>
  </si>
  <si>
    <t>Dont composantes « Déchets »</t>
  </si>
  <si>
    <t>1.2  Si vous déclarez pour un mandant, cochez la case ci-contre</t>
  </si>
  <si>
    <t>Si case cochée, ouverture de la rubrique</t>
  </si>
  <si>
    <t>SIREN du mandataire</t>
  </si>
  <si>
    <t>NREF format X(9)F</t>
  </si>
  <si>
    <t>Nom du mandataire</t>
  </si>
  <si>
    <t>NREF format X(38)</t>
  </si>
  <si>
    <t>Prénom</t>
  </si>
  <si>
    <t>Message d'erreur : si le SIREN du mandataire saisi n’existe pas ?</t>
  </si>
  <si>
    <t>Forme juridique ou titre</t>
  </si>
  <si>
    <t>NREF format X(512)</t>
  </si>
  <si>
    <t>Message d'erreur : Vous devez saisir un SIREN valide</t>
  </si>
  <si>
    <t>N°, type et nom de voie</t>
  </si>
  <si>
    <t>Code postal</t>
  </si>
  <si>
    <t>NREF format X(15)</t>
  </si>
  <si>
    <t>Complément de distribution</t>
  </si>
  <si>
    <t>Ville</t>
  </si>
  <si>
    <t>E-mail</t>
  </si>
  <si>
    <t>Pays</t>
  </si>
  <si>
    <t>N° de téléphone fixe</t>
  </si>
  <si>
    <t>N° de téléphone portable</t>
  </si>
  <si>
    <t>Personne à contacter au nom du mandant :</t>
  </si>
  <si>
    <t>Nom</t>
  </si>
  <si>
    <t>Téléphone</t>
  </si>
  <si>
    <t>Adresse mél</t>
  </si>
  <si>
    <t>Tag switch</t>
  </si>
  <si>
    <t>co</t>
  </si>
  <si>
    <t>Choix multiple possible, affichage des seules rubriques cochées</t>
  </si>
  <si>
    <t>Rubrique affichée selon le tag</t>
  </si>
  <si>
    <t>Avez-vous été bénéficiaire d'une procédure de suspension de taxe ?</t>
  </si>
  <si>
    <t>OUI</t>
  </si>
  <si>
    <t>NON</t>
  </si>
  <si>
    <t>Question</t>
  </si>
  <si>
    <t>si oui</t>
  </si>
  <si>
    <t>(si Non : rubrique pliée ; si Oui : rubrique dépliée)</t>
  </si>
  <si>
    <t>Références de l'autorisation :</t>
  </si>
  <si>
    <t>Montant suspendu en € :</t>
  </si>
  <si>
    <t>Opérations réalisées au cours de l'année d'imposition N</t>
  </si>
  <si>
    <t>TGAP due au titre de l'année d'imposition N</t>
  </si>
  <si>
    <t>Estimation acompte au titre de l'année N+1</t>
  </si>
  <si>
    <t>Produits assujettis (NC) dont la teneur en phosphate est  :</t>
  </si>
  <si>
    <t>Quantités (A)</t>
  </si>
  <si>
    <t>Unité</t>
  </si>
  <si>
    <t>Tarifs (B)</t>
  </si>
  <si>
    <t>Taxes (A x B)</t>
  </si>
  <si>
    <t>Tarifs (C)</t>
  </si>
  <si>
    <t>Taxes (A x C)</t>
  </si>
  <si>
    <t>- inférieure à 5 % du poids (y compris poids = 0 %)</t>
  </si>
  <si>
    <t>Nombre avec 3 décimales</t>
  </si>
  <si>
    <t>t</t>
  </si>
  <si>
    <t>Nombre avec 2 décimales</t>
  </si>
  <si>
    <t>- comprise entre 5 % et 30 % du poids</t>
  </si>
  <si>
    <t>- supérieure à 30 % en poids</t>
  </si>
  <si>
    <t>D</t>
  </si>
  <si>
    <t>Matériaux d'extraction assujettis :</t>
  </si>
  <si>
    <t>Première livraison de matériaux d'extraction</t>
  </si>
  <si>
    <t>Première utilisation de matériaux d'extraction</t>
  </si>
  <si>
    <t>E</t>
  </si>
  <si>
    <t>Établissement 1</t>
  </si>
  <si>
    <t>Bloc répétable</t>
  </si>
  <si>
    <t>NIC de l'établissement</t>
  </si>
  <si>
    <t>NREF format X(5)F</t>
  </si>
  <si>
    <t>Responsable de l'installation :</t>
  </si>
  <si>
    <t>Nature des émissions taxables</t>
  </si>
  <si>
    <t>Mode de détermination</t>
  </si>
  <si>
    <t>(ME/BM/FE/CO/AU)</t>
  </si>
  <si>
    <t>Les sous-composantes sont triées par ordre alphabétique</t>
  </si>
  <si>
    <t>Acide chlorhydrique</t>
  </si>
  <si>
    <t>NREF format X(3)</t>
  </si>
  <si>
    <t>Arsenic</t>
  </si>
  <si>
    <t>kg</t>
  </si>
  <si>
    <t>Benzène</t>
  </si>
  <si>
    <t>Cadmium</t>
  </si>
  <si>
    <t>Chrome</t>
  </si>
  <si>
    <t>Cuivre</t>
  </si>
  <si>
    <t>Hydrocarbures aromatiques polycycliques (HAP)</t>
  </si>
  <si>
    <t>Hydrocarbures non méthaniques, solvants et COV</t>
  </si>
  <si>
    <t>Mercure</t>
  </si>
  <si>
    <t>Nickel</t>
  </si>
  <si>
    <t>Oxydes d'azote et autres composés oxygénés de l'azote, à l'exception du protoxyde d'azote</t>
  </si>
  <si>
    <t>Oxydes de soufre et autres composés soufrés</t>
  </si>
  <si>
    <t>Plomb</t>
  </si>
  <si>
    <t>Poussières totales en suspension (PTS)</t>
  </si>
  <si>
    <t>Protoxyde d'azote</t>
  </si>
  <si>
    <t>Sélénium</t>
  </si>
  <si>
    <t>Vanadium</t>
  </si>
  <si>
    <t>Zinc</t>
  </si>
  <si>
    <t>F</t>
  </si>
  <si>
    <t>TOTAL</t>
  </si>
  <si>
    <t>Dons effectués</t>
  </si>
  <si>
    <t>Mode de déduction retenu</t>
  </si>
  <si>
    <t>combo-box</t>
  </si>
  <si>
    <t>OU</t>
  </si>
  <si>
    <t>mode "plafond" (171 000 €/établissement) ou mode "pourcentage" (25% x dons effectués)</t>
  </si>
  <si>
    <t>G</t>
  </si>
  <si>
    <t>DONS à déduire</t>
  </si>
  <si>
    <t>H</t>
  </si>
  <si>
    <r>
      <rPr>
        <b/>
        <sz val="11"/>
        <color rgb="FF000000"/>
        <rFont val="Arial"/>
      </rPr>
      <t>TOTAL ÉMISSIONS POLLUANTES</t>
    </r>
    <r>
      <rPr>
        <sz val="11"/>
        <color rgb="FF000000"/>
        <rFont val="Arial"/>
      </rPr>
      <t xml:space="preserve"> (H = F - G)</t>
    </r>
  </si>
  <si>
    <t>+  AJOUTER ÉTABLISSEMENT</t>
  </si>
  <si>
    <t>Votre établissement est-il situé sur l'un des territoires : Guadeloupe, Martinique ou Réunion ?</t>
  </si>
  <si>
    <t>Votre établissement est-il installé sur l'un des territoires : Guyane ou Mayotte ?</t>
  </si>
  <si>
    <t>Ouverture du contenu de la rubrique en fonction du choix Métropole ou DOM</t>
  </si>
  <si>
    <t>Faits générateurs :</t>
  </si>
  <si>
    <t>Réception de déchets dans une installation de stockage de déchets non dangereux non autorisée en application du titre Ier du livre V du code de l'environnement</t>
  </si>
  <si>
    <t>Réception de déchets dans une installation de stockage de déchets non dangereux autorisée en application du titre Ier du livre V du code de l'environnement pour ladite réception :</t>
  </si>
  <si>
    <t>- Réalisant une valorisation énergétique de plus de 75 % du biogaz capté</t>
  </si>
  <si>
    <t>- Dans un casier, ou une subdivision de casier, exploitée selon la méthode d'exploitation du bioréacteur</t>
  </si>
  <si>
    <t>- Réalisant une valorisation énergétique de plus de 75 % du biogaz capté et exploitée en mode bioréacteur</t>
  </si>
  <si>
    <t>Autre</t>
  </si>
  <si>
    <t>I</t>
  </si>
  <si>
    <t>Déchets réceptionnés sur le territoire de Guyane dans une installation de stockage de déchets non dangereux accessible par voie terrestre</t>
  </si>
  <si>
    <t>Déchets réceptionnés sur le territoire de Guyane dans une installation de stockage de déchets non dangereux non accessible par voie terrestre</t>
  </si>
  <si>
    <t>Déchets réceptionnés dans une installation de stockage de déchets non dangereux située sur le territoire de Mayotte</t>
  </si>
  <si>
    <t>Transfert de déchets dans une installation de stockage de déchets non dangereux non autorisée</t>
  </si>
  <si>
    <t>Transfert de déchets dans une installation de stockage de déchets non dangereux autorisée :</t>
  </si>
  <si>
    <t>J</t>
  </si>
  <si>
    <t>Réception de déchets dans une installation de traitement thermique de déchets non dangereux non autorisée</t>
  </si>
  <si>
    <t>Réception de déchets dans une installation autorisée de traitement thermique de déchets non dangereux :</t>
  </si>
  <si>
    <t>a</t>
  </si>
  <si>
    <t>- Dont le système de management de l'énergie a été certifié conforme à la norme internationale ISO50001 par un organisme accrédité</t>
  </si>
  <si>
    <t>b</t>
  </si>
  <si>
    <t>- Dont les valeurs d'émission de NOx sont &lt; à 80 mg/Nm3</t>
  </si>
  <si>
    <t>c</t>
  </si>
  <si>
    <t>- Réalisant une valorisation énergétique élevée</t>
  </si>
  <si>
    <t>- Relevant à la fois du a et du b qui précèdent</t>
  </si>
  <si>
    <t>- Relevant à la fois du a et du c qui précèdent</t>
  </si>
  <si>
    <t>- Relevant à la fois du b et du c qui précèdent</t>
  </si>
  <si>
    <t>- Relevant à la fois des a, b et c qui précèdent</t>
  </si>
  <si>
    <t>K</t>
  </si>
  <si>
    <t>Réception de déchets dans une installation autorisée de traitement thermique de déchets non dangereux en Guyane</t>
  </si>
  <si>
    <t>Réception de déchets dans une installation autorisée de traitement thermique de déchets non dangereux à Mayotte</t>
  </si>
  <si>
    <t>Transfert de déchets dans une installation de traitement thermique de déchets non dangereux non autorisée</t>
  </si>
  <si>
    <t>Transfert de déchets dans une installation autorisée de traitement thermique de déchets non dangereux :</t>
  </si>
  <si>
    <t>L</t>
  </si>
  <si>
    <t>Déchets réceptionnés dans une installation :</t>
  </si>
  <si>
    <t>- De traitement thermique de déchets dangereux</t>
  </si>
  <si>
    <t>- De stockage de déchets dangereux</t>
  </si>
  <si>
    <t>M</t>
  </si>
  <si>
    <t>Déchets transférés dans une installation située dans un autre État :</t>
  </si>
  <si>
    <t>N</t>
  </si>
  <si>
    <t>Taxe due au titre de l'année d'imposition N</t>
  </si>
  <si>
    <t>Estimation acompte dû au titre de l'année N+1</t>
  </si>
  <si>
    <t>LV</t>
  </si>
  <si>
    <t>TGAP Lessives et préparations assimilées (total D)</t>
  </si>
  <si>
    <t>MX</t>
  </si>
  <si>
    <t>TGAP Matériaux d'extraction (total E)</t>
  </si>
  <si>
    <t>SP</t>
  </si>
  <si>
    <t>TGAP Émissions de substances polluantes dans l'atmosphère restant due (total H)</t>
  </si>
  <si>
    <t>DS</t>
  </si>
  <si>
    <t>TGAP Stockage de déchets non dangereux (total I)</t>
  </si>
  <si>
    <t>somme des territoires (Métropole ; Guadeloupe/Martinique/Réunion ; Guyane/Mayotte)</t>
  </si>
  <si>
    <t>TS</t>
  </si>
  <si>
    <t>TGAP Transfert de déchets non dangereux pour stockage (total J)</t>
  </si>
  <si>
    <t>DH</t>
  </si>
  <si>
    <t>TGAP Traitement thermique de déchets non dangereux (total K)</t>
  </si>
  <si>
    <t>TH</t>
  </si>
  <si>
    <t>TGAP Transfert de déchets non dangereux pour traitement thermique (total L)</t>
  </si>
  <si>
    <t>DD</t>
  </si>
  <si>
    <t>TGAP Traitement thermique et stockage de déchets dangereux (total M)</t>
  </si>
  <si>
    <t>TD</t>
  </si>
  <si>
    <t>TGAP Transfert de déchets dangereux pour traitement thermique et stockage (total N)</t>
  </si>
  <si>
    <t>AC</t>
  </si>
  <si>
    <t>Déduction acompte payé au titre de l'année d'imposition N</t>
  </si>
  <si>
    <t>remontée d'E PRO mais à partir du formulaire d'acompte</t>
  </si>
  <si>
    <t>TG1</t>
  </si>
  <si>
    <t>Total TGAP due au titre de l'année d'imposition N</t>
  </si>
  <si>
    <t>TG2</t>
  </si>
  <si>
    <t>Excédent TGAP au titre de l'année d'imposition N</t>
  </si>
  <si>
    <t>TA</t>
  </si>
  <si>
    <t>Estimation acompte à payer au titre de l'année N+1</t>
  </si>
  <si>
    <t>Montant du remboursement demandé</t>
  </si>
  <si>
    <t>peut-il demander 100 ?</t>
  </si>
  <si>
    <t>A créditer au compte désigné ci dessous :</t>
  </si>
  <si>
    <t>Titulaire du compte</t>
  </si>
  <si>
    <t>Complément éventuel</t>
  </si>
  <si>
    <t>Références bancaires</t>
  </si>
  <si>
    <t>IBAN</t>
  </si>
  <si>
    <t>BIC</t>
  </si>
  <si>
    <r>
      <rPr>
        <b/>
        <sz val="10"/>
        <rFont val="Arial"/>
        <family val="2"/>
      </rPr>
      <t xml:space="preserve">Imprimé 2020TGAP : Période d’imposition </t>
    </r>
    <r>
      <rPr>
        <b/>
        <sz val="10"/>
        <rFont val="Arial"/>
      </rPr>
      <t>2023</t>
    </r>
  </si>
  <si>
    <r>
      <rPr>
        <b/>
        <sz val="10"/>
        <rFont val="Arial"/>
        <family val="2"/>
      </rPr>
      <t xml:space="preserve">Applicable à compter du </t>
    </r>
    <r>
      <rPr>
        <b/>
        <sz val="10"/>
        <rFont val="Arial"/>
      </rPr>
      <t>01/01/2023</t>
    </r>
  </si>
  <si>
    <t>Historique des versions</t>
  </si>
  <si>
    <t>Version de spécifications</t>
  </si>
  <si>
    <t>Date</t>
  </si>
  <si>
    <t>Rédigé par</t>
  </si>
  <si>
    <t>Commentaires / modifications apportées</t>
  </si>
  <si>
    <t>Version de l'imprimé 
associée dans N-DOC</t>
  </si>
  <si>
    <t>Version N°1.0</t>
  </si>
  <si>
    <t xml:space="preserve">DGFIP BUREAU </t>
  </si>
  <si>
    <r>
      <rPr>
        <b/>
        <u/>
        <sz val="10"/>
        <rFont val="Arial"/>
        <family val="2"/>
      </rPr>
      <t xml:space="preserve">Au niveau de la version dans NDOC : imposition 2023 
</t>
    </r>
    <r>
      <rPr>
        <sz val="10"/>
        <rFont val="Arial"/>
      </rPr>
      <t>Création de la version du formulaire 2020TGAP, avec les tarifs 2023 applicable en année N.</t>
    </r>
  </si>
  <si>
    <t>Version N° dans NDOC
2020TGAP – 09/00</t>
  </si>
  <si>
    <r>
      <rPr>
        <b/>
        <u/>
        <sz val="10"/>
        <rFont val="Arial"/>
        <family val="2"/>
      </rPr>
      <t xml:space="preserve">Au niveau du Formulaire et du Dictionnaire pour 
</t>
    </r>
    <r>
      <rPr>
        <sz val="10"/>
        <rFont val="Arial"/>
      </rPr>
      <t xml:space="preserve">2020TGAP   : reconduction des données 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</si>
  <si>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</rPr>
      <t xml:space="preserve">2020TGAP   : reconduction des contrôles des données </t>
    </r>
  </si>
  <si>
    <t>Version N°1.1</t>
  </si>
  <si>
    <t>DGFIP 
BUREAU 
BSI3</t>
  </si>
  <si>
    <r>
      <rPr>
        <b/>
        <u/>
        <sz val="10"/>
        <rFont val="Arial"/>
        <family val="2"/>
      </rPr>
      <t xml:space="preserve">Au niveau de la version dans NDOC : imposition 2023 
</t>
    </r>
    <r>
      <rPr>
        <sz val="10"/>
        <rFont val="Arial"/>
      </rPr>
      <t>Correction : période d’imposition et date d’application</t>
    </r>
  </si>
  <si>
    <r>
      <rPr>
        <b/>
        <u/>
        <sz val="10"/>
        <rFont val="Arial"/>
        <family val="2"/>
      </rPr>
      <t xml:space="preserve">Au niveau du Formulaire et du Dictionnaire pour 
</t>
    </r>
    <r>
      <rPr>
        <sz val="10"/>
        <rFont val="Arial"/>
      </rPr>
      <t xml:space="preserve"> 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</si>
  <si>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</rPr>
      <t xml:space="preserve">- Correction des codes NREF de 911100 à 911106 par  911000 à 911006 sur le contrôle 605 de la donnée TGAP Déchets, AJ/CCI
- Ajout du contrôle 627 pour l’indicateur d’établissement sous le seuil 450 € </t>
    </r>
  </si>
  <si>
    <t>Version N°1.2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</si>
  <si>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color rgb="FF000000"/>
        <rFont val="Arial"/>
      </rPr>
      <t>Correction de deux tarifs 2023 sur le cadre : Déchets F2
Réception de déchets dans une installation de stockage : GUADELOUPE, MARTINIQUE et RÉUNION</t>
    </r>
  </si>
  <si>
    <r>
      <rPr>
        <b/>
        <u/>
        <sz val="10"/>
        <rFont val="Arial"/>
        <family val="2"/>
      </rPr>
      <t xml:space="preserve">Au niveau du Formulaire et du Dictionnaire :
</t>
    </r>
    <r>
      <rPr>
        <sz val="10"/>
        <rFont val="Arial"/>
      </rPr>
      <t xml:space="preserve"> </t>
    </r>
  </si>
  <si>
    <t xml:space="preserve">Au niveau des contrôles de cohérence :
</t>
  </si>
  <si>
    <t>Version N°1.3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</si>
  <si>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color rgb="FF000000"/>
        <rFont val="Arial"/>
      </rPr>
      <t xml:space="preserve">Correction tarifs 2023 : 1e ligne de la composante « Lessives et préparations assimilées »   </t>
    </r>
  </si>
  <si>
    <t>Version N°2.0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</si>
  <si>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rFont val="Arial"/>
        <family val="2"/>
      </rPr>
      <t xml:space="preserve">- prise en compte des tarifs 2024 dans le calcul des montants d’acompte d’octobre 2024 
- cadre déchets, exemptions, ajout d’une nouvelle ligne : « Déchets dangereux de résidus du traitement de déchets réceptionnées ... »  </t>
    </r>
  </si>
  <si>
    <t>Version N° dans NDOC
2020TGAP – 10/00</t>
  </si>
  <si>
    <r>
      <rPr>
        <b/>
        <u/>
        <sz val="10"/>
        <rFont val="Arial"/>
        <family val="2"/>
      </rPr>
      <t xml:space="preserve">Au niveau du Formulaire et du Dictionnaire :
</t>
    </r>
    <r>
      <rPr>
        <sz val="10"/>
        <rFont val="Arial"/>
      </rPr>
      <t xml:space="preserve"> - Cadre 9 et 10 déchets dangereux, correction coquille : le format des quantités est bien sur 3 décimales et non sur 2 décimales 
- cadre déchets exemptions, ajout de la donnée  LS/QTY 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</si>
  <si>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</rPr>
      <t xml:space="preserve">- cadre déchets exemptions, ajout de la donnée  LS/QTY dans les conditions de détection de présente de valeur dans les cadres déchets. 
</t>
    </r>
  </si>
  <si>
    <t>Version N°2.1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</si>
  <si>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rFont val="Arial"/>
      </rPr>
      <t xml:space="preserve">- prise en compte du nouveaux taux de réfaction sur les tarifs 2024 des déchets, dans les département de Guadeloupe, Martinique et Réunion
Cf : cadre déchets, F3 et H3  </t>
    </r>
    <r>
      <rPr>
        <sz val="10"/>
        <rFont val="Arial"/>
        <family val="2"/>
      </rPr>
      <t xml:space="preserve">- prise en compte du nouveaux taux de réfacxtion sur les tarifs 2024 des déchets, dans les département de Guyane et de Mayotte
Cf : cadre déchets, F3 et H3  </t>
    </r>
  </si>
  <si>
    <t>Version N° dans NDOC
2020TGAP – 10/01</t>
  </si>
  <si>
    <t>Version N°2.2</t>
  </si>
  <si>
    <r>
      <rPr>
        <b/>
        <u/>
        <sz val="10"/>
        <rFont val="Arial"/>
        <family val="2"/>
      </rPr>
      <t xml:space="preserve">Au niveau de la version dans NDOC :
</t>
    </r>
    <r>
      <rPr>
        <sz val="10"/>
        <rFont val="Arial"/>
      </rPr>
      <t>Correction des tarifs/baréme 2024 sur la Maquette 
Cadre F2 :  La donnée MH/QTY x 39.65 et non 39.75
Cadre F3 :  La donnée MO/QTY x 15.75 et non 17.75</t>
    </r>
  </si>
  <si>
    <t>Code Table CCI/CAV</t>
  </si>
  <si>
    <t xml:space="preserve">Les cellules sur fond orange clair représentent les valeurs à sélectionner à l'aide d'une liste :
Liste déroulement </t>
  </si>
  <si>
    <t>MDD</t>
  </si>
  <si>
    <t xml:space="preserve">Mode de détermination </t>
  </si>
  <si>
    <t>ME</t>
  </si>
  <si>
    <t>Mesures des émissions</t>
  </si>
  <si>
    <t>BM</t>
  </si>
  <si>
    <t>Bilans des matières</t>
  </si>
  <si>
    <t>FE</t>
  </si>
  <si>
    <t>Facteurs d'émissions</t>
  </si>
  <si>
    <t>CO</t>
  </si>
  <si>
    <t>Corrélation</t>
  </si>
  <si>
    <t>AU</t>
  </si>
  <si>
    <t>Autres</t>
  </si>
  <si>
    <t>MDR</t>
  </si>
  <si>
    <t>Méthode plafond 171 000 €</t>
  </si>
  <si>
    <t>Méthode pourcentage 25 %</t>
  </si>
  <si>
    <r>
      <rPr>
        <sz val="10"/>
        <color rgb="FF000000"/>
        <rFont val="Arial"/>
      </rPr>
      <t xml:space="preserve">Les cellules sur fond orange </t>
    </r>
    <r>
      <rPr>
        <u/>
        <sz val="10"/>
        <color rgb="FF000000"/>
        <rFont val="Arial"/>
      </rPr>
      <t>pale</t>
    </r>
    <r>
      <rPr>
        <sz val="10"/>
        <color rgb="FF000000"/>
        <rFont val="Arial"/>
      </rPr>
      <t xml:space="preserve"> représentent les valeurs NON numériques saisies </t>
    </r>
  </si>
  <si>
    <r>
      <rPr>
        <sz val="10"/>
        <color rgb="FF000000"/>
        <rFont val="Arial"/>
      </rPr>
      <t xml:space="preserve">Les cellules sur fond </t>
    </r>
    <r>
      <rPr>
        <u/>
        <sz val="10"/>
        <color rgb="FF000000"/>
        <rFont val="Arial"/>
      </rPr>
      <t>jaune</t>
    </r>
    <r>
      <rPr>
        <sz val="10"/>
        <color rgb="FF000000"/>
        <rFont val="Arial"/>
      </rPr>
      <t xml:space="preserve"> représentent les valeurs NON numériques saisies </t>
    </r>
  </si>
  <si>
    <r>
      <rPr>
        <sz val="10"/>
        <color rgb="FF000000"/>
        <rFont val="Arial"/>
      </rPr>
      <t xml:space="preserve">Les cellules sur fond </t>
    </r>
    <r>
      <rPr>
        <u/>
        <sz val="10"/>
        <color rgb="FF000000"/>
        <rFont val="Arial"/>
      </rPr>
      <t>vert</t>
    </r>
    <r>
      <rPr>
        <sz val="10"/>
        <color rgb="FF000000"/>
        <rFont val="Arial"/>
      </rPr>
      <t xml:space="preserve"> représentent les valeurs numériques calculées (données sortantes).</t>
    </r>
  </si>
  <si>
    <r>
      <rPr>
        <sz val="10"/>
        <color rgb="FF000000"/>
        <rFont val="Arial"/>
      </rPr>
      <t xml:space="preserve">Les cellules sur </t>
    </r>
    <r>
      <rPr>
        <u/>
        <sz val="10"/>
        <color rgb="FF000000"/>
        <rFont val="Arial"/>
      </rPr>
      <t>fond Gris</t>
    </r>
    <r>
      <rPr>
        <sz val="10"/>
        <color rgb="FF000000"/>
        <rFont val="Arial"/>
      </rPr>
      <t xml:space="preserve">  représentent les valeurs numériques calculées d'acompte (données intermédiaire sortantes).</t>
    </r>
  </si>
  <si>
    <r>
      <rPr>
        <sz val="10"/>
        <color rgb="FF000000"/>
        <rFont val="Arial"/>
      </rPr>
      <t xml:space="preserve">Les cellules sur </t>
    </r>
    <r>
      <rPr>
        <u/>
        <sz val="10"/>
        <color rgb="FF000000"/>
        <rFont val="Arial"/>
      </rPr>
      <t xml:space="preserve">fond Orange </t>
    </r>
    <r>
      <rPr>
        <sz val="10"/>
        <color rgb="FF000000"/>
        <rFont val="Arial"/>
      </rPr>
      <t xml:space="preserve">  représentent les valeurs numériques d'acompte </t>
    </r>
  </si>
  <si>
    <t>Formulaire 2020TGAP applicable a compter du 01/01/2021</t>
  </si>
  <si>
    <t>Code ligne</t>
  </si>
  <si>
    <t>CdEFisc</t>
  </si>
  <si>
    <t>Code Absolu</t>
  </si>
  <si>
    <t>Seg EDI</t>
  </si>
  <si>
    <t>Code EDI</t>
  </si>
  <si>
    <t>Code MEDOC</t>
  </si>
  <si>
    <t>Définition</t>
  </si>
  <si>
    <t>Format</t>
  </si>
  <si>
    <t xml:space="preserve">Rep </t>
  </si>
  <si>
    <t>CCI</t>
  </si>
  <si>
    <t>AA:C889:7111:1:TBX</t>
  </si>
  <si>
    <t>Absence d'activités polluantes - Solde</t>
  </si>
  <si>
    <t>X(1)</t>
  </si>
  <si>
    <t>non</t>
  </si>
  <si>
    <t>Case cessation activité TGAP</t>
  </si>
  <si>
    <t>QTY</t>
  </si>
  <si>
    <t>AB:C186:6060:1</t>
  </si>
  <si>
    <t>Nombre total d'établissements assujettis aux TGAP</t>
  </si>
  <si>
    <t>9(15)</t>
  </si>
  <si>
    <t>AC:C186:6060:1</t>
  </si>
  <si>
    <t>Nombre d'établissements assujettis à la composante "Lessives et préparations assimilées"</t>
  </si>
  <si>
    <t>AD:C186:6060:1</t>
  </si>
  <si>
    <t>Nombre d'établissements assujettis à la composante "Matériaux d'extraction"</t>
  </si>
  <si>
    <t>AE:C186:6060:1</t>
  </si>
  <si>
    <t>Nombre d'établissements assujettis à la composante "Émissions polluantes"</t>
  </si>
  <si>
    <t>AF:C186:6060:1</t>
  </si>
  <si>
    <t>Nombre d'établissements assujettis à la composante "Déchets"</t>
  </si>
  <si>
    <t>définition du périmètre de la déclaration</t>
  </si>
  <si>
    <t>AG:C889:7111:1:TBX</t>
  </si>
  <si>
    <t>Déclaration de la TGAP "Lessives et préparations assimilées"</t>
  </si>
  <si>
    <t>AH:C889:7111:1:TBX</t>
  </si>
  <si>
    <t>Déclaration de la TGAP "Matériaux d'extraction"</t>
  </si>
  <si>
    <t>AI:C889:7111:1:TBX</t>
  </si>
  <si>
    <t>Déclaration de la TGAP "Émissions polluantes"</t>
  </si>
  <si>
    <t>AJ:C889:7111:1:TBX</t>
  </si>
  <si>
    <t>Déclaration de la TGAP  "Déchets"</t>
  </si>
  <si>
    <t>AK:C889:7111:1:TBX</t>
  </si>
  <si>
    <t>Déclaration de la TGAP  "Déchets" Établissement en Guadeloupe, Martinique ou Réunion</t>
  </si>
  <si>
    <t>AL:C889:7111:1:TBX</t>
  </si>
  <si>
    <t>Déclaration de la TGAP  "Déchets" Établissement en Guyane ou Mayotte</t>
  </si>
  <si>
    <t xml:space="preserve"> TGAP "Lessives et préparations assimilées"</t>
  </si>
  <si>
    <t>MOA</t>
  </si>
  <si>
    <t>DA:C516:5004:1</t>
  </si>
  <si>
    <t>Montant suspendu – Lessives</t>
  </si>
  <si>
    <t>BA:C186:6060:1</t>
  </si>
  <si>
    <t>Produits avec teneur en phosphate inférieure à 5% du poids – Quantité</t>
  </si>
  <si>
    <t>9(15)V9(3)</t>
  </si>
  <si>
    <t>BB:C186:6060:1</t>
  </si>
  <si>
    <t>Produits avec teneur en phosphate comprise entre 5% et 30% du poids – Quantité</t>
  </si>
  <si>
    <t>BC:C186:6060:1</t>
  </si>
  <si>
    <t>Produits avec teneur en phosphate supérieure à 30% du poids – Quantité</t>
  </si>
  <si>
    <t>CA:C516:5004:1</t>
  </si>
  <si>
    <t>Produits avec teneur en phosphate inférieure à 5% du poids – Taxe</t>
  </si>
  <si>
    <t>9(15)V9(2)</t>
  </si>
  <si>
    <t>CB:C516:5004:1</t>
  </si>
  <si>
    <t>Produits avec teneur en phosphate comprise entre 5% et 30% du poids – Taxe</t>
  </si>
  <si>
    <t>CC:C516:5004:1</t>
  </si>
  <si>
    <t>Produits avec teneur en phosphate supérieure à 30% du poids – Taxe</t>
  </si>
  <si>
    <t>A</t>
  </si>
  <si>
    <t>DB:C516:5004:1</t>
  </si>
  <si>
    <t>TOTAL TGAP "Lessives et préparations assimilées" – Taxe</t>
  </si>
  <si>
    <t xml:space="preserve"> TGAP "Matériaux d'extraction"</t>
  </si>
  <si>
    <t>GA:C516:5004:1</t>
  </si>
  <si>
    <t>Montant suspendu - Matériaux d'extraction</t>
  </si>
  <si>
    <t>EA:C186:6060:1</t>
  </si>
  <si>
    <t>Première livraison de matériaux d'extraction – Quantité</t>
  </si>
  <si>
    <t>EB:C186:6060:1</t>
  </si>
  <si>
    <t>Première utilisation de matériaux d'extraction – Quantité</t>
  </si>
  <si>
    <t>FA:C516:5004:1</t>
  </si>
  <si>
    <t>Première livraison de matériaux d'extraction – Taxe</t>
  </si>
  <si>
    <t>FB:C516:5004:1</t>
  </si>
  <si>
    <t>Première utilisation de matériaux d'extraction – Taxe</t>
  </si>
  <si>
    <t>B</t>
  </si>
  <si>
    <t>GB:C516:5004:1</t>
  </si>
  <si>
    <t>Total "Matériaux d'extraction" – Taxe</t>
  </si>
  <si>
    <t xml:space="preserve"> TGAP  "Émissions polluantes"</t>
  </si>
  <si>
    <t>HA:C889:7111:1:MDD</t>
  </si>
  <si>
    <t>Acide chlorhydrique - Mode de détermination</t>
  </si>
  <si>
    <t>X(3)</t>
  </si>
  <si>
    <t>HB:C889:7111:1:MDD</t>
  </si>
  <si>
    <t>Arsenic - Mode de détermination</t>
  </si>
  <si>
    <t>HC:C889:7111:1:MDD</t>
  </si>
  <si>
    <t>Benzène - Mode de détermination</t>
  </si>
  <si>
    <t>HD:C889:7111:1:MDD</t>
  </si>
  <si>
    <t>Cadmium - Mode de détermination</t>
  </si>
  <si>
    <t>HE:C889:7111:1:MDD</t>
  </si>
  <si>
    <t>Chrome - Mode de détermination</t>
  </si>
  <si>
    <t>HF:C889:7111:1:MDD</t>
  </si>
  <si>
    <t>Cuivre - Mode de détermination</t>
  </si>
  <si>
    <t>HG:C889:7111:1:MDD</t>
  </si>
  <si>
    <t>Hydrocarbures aromatiques polycycliques - Mode de détermination</t>
  </si>
  <si>
    <t>HH:C889:7111:1:MDD</t>
  </si>
  <si>
    <t>Hydrocarbures non méthaniques  solvants et COV - Mode de détermination</t>
  </si>
  <si>
    <t>HI:C889:7111:1:MDD</t>
  </si>
  <si>
    <t>Mercure - Mode de détermination</t>
  </si>
  <si>
    <t>HJ:C889:7111:1:MDD</t>
  </si>
  <si>
    <t>Nickel - Mode de détermination</t>
  </si>
  <si>
    <t>HK:C889:7111:1:MDD</t>
  </si>
  <si>
    <t>Oxydes d'azote et autres composés oxygénés de l'azote - Mode de détermination</t>
  </si>
  <si>
    <t>HL:C889:7111:1:MDD</t>
  </si>
  <si>
    <t>Oxydes de soufre et autres composés soufrés - Mode de détermination</t>
  </si>
  <si>
    <t>HM:C889:7111:1:MDD</t>
  </si>
  <si>
    <t>Plomb - Mode de détermination</t>
  </si>
  <si>
    <t>HN:C889:7111:1:MDD</t>
  </si>
  <si>
    <t>Poussières totales en suspension - Mode de détermination</t>
  </si>
  <si>
    <t>HO:C889:7111:1:MDD</t>
  </si>
  <si>
    <t>Protoxyde d'azote - Mode de détermination</t>
  </si>
  <si>
    <t>HP:C889:7111:1:MDD</t>
  </si>
  <si>
    <t>Sélénium - Mode de détermination</t>
  </si>
  <si>
    <t>HQ:C889:7111:1:MDD</t>
  </si>
  <si>
    <t>Vanadium - Mode de détermination</t>
  </si>
  <si>
    <t>HR:C889:7111:1:MDD</t>
  </si>
  <si>
    <t>Zinc - Mode de détermination</t>
  </si>
  <si>
    <t>IA:C186:6060:1</t>
  </si>
  <si>
    <t>Acide chlorhydrique – Quantité</t>
  </si>
  <si>
    <t>IB:C186:6060:1</t>
  </si>
  <si>
    <t>Arsenic - Quantité</t>
  </si>
  <si>
    <t>IC:C186:6060:1</t>
  </si>
  <si>
    <t>Benzène - Quantité</t>
  </si>
  <si>
    <t>ID:C186:6060:1</t>
  </si>
  <si>
    <t>Cadmium - Quantité</t>
  </si>
  <si>
    <t>IE:C186:6060:1</t>
  </si>
  <si>
    <t>Chrome - Quantité</t>
  </si>
  <si>
    <t>IF:C186:6060:1</t>
  </si>
  <si>
    <t>Cuivre - Quantité</t>
  </si>
  <si>
    <t>IG:C186:6060:1</t>
  </si>
  <si>
    <t>Hydrocarbures aromatiques polycycliques - Quantité</t>
  </si>
  <si>
    <t>IH:C186:6060:1</t>
  </si>
  <si>
    <t>Hydrocarbures non méthaniques solvants et COV – Quantité</t>
  </si>
  <si>
    <t>II:C186:6060:1</t>
  </si>
  <si>
    <t>Mercure - Quantité</t>
  </si>
  <si>
    <t>IJ:C186:6060:1</t>
  </si>
  <si>
    <t>Nickel - Quantité</t>
  </si>
  <si>
    <t>IK:C186:6060:1</t>
  </si>
  <si>
    <t>Oxydes d'azote et autres composés oxygénés de l'azote - Quantité</t>
  </si>
  <si>
    <t>IL:C186:6060:1</t>
  </si>
  <si>
    <t>Oxydes de soufre et autres composés soufrés - Quantité</t>
  </si>
  <si>
    <t>IM:C186:6060:1</t>
  </si>
  <si>
    <t>Plomb - Quantité</t>
  </si>
  <si>
    <t>IN:C186:6060:1</t>
  </si>
  <si>
    <t>Poussières totales en suspension - Quantité</t>
  </si>
  <si>
    <t>IO:C186:6060:1</t>
  </si>
  <si>
    <t>Protoxyde d'azote - Quantité</t>
  </si>
  <si>
    <t>IP:C186:6060:1</t>
  </si>
  <si>
    <t>Sélénium - Quantité</t>
  </si>
  <si>
    <t>IQ:C186:6060:1</t>
  </si>
  <si>
    <t>Vanadium - Quantité</t>
  </si>
  <si>
    <t>IR:C186:6060:1</t>
  </si>
  <si>
    <t>Zinc - Quantité</t>
  </si>
  <si>
    <t>JA:C516:5004:1</t>
  </si>
  <si>
    <t>Acide chlorhydrique – Taxe</t>
  </si>
  <si>
    <t>JB:C516:5004:1</t>
  </si>
  <si>
    <t>Arsenic – Taxe</t>
  </si>
  <si>
    <t>JC:C516:5004:1</t>
  </si>
  <si>
    <t>Benzène – Taxe</t>
  </si>
  <si>
    <t>JD:C516:5004:1</t>
  </si>
  <si>
    <t>Cadmium – Taxe</t>
  </si>
  <si>
    <t>JE:C516:5004:1</t>
  </si>
  <si>
    <t>Chrome – Taxe</t>
  </si>
  <si>
    <t>JF:C516:5004:1</t>
  </si>
  <si>
    <t>Cuivre – Taxe</t>
  </si>
  <si>
    <t>JG:C516:5004:1</t>
  </si>
  <si>
    <t>Hydrocarbures aromatiques polycycliques – Taxe</t>
  </si>
  <si>
    <t>JH:C516:5004:1</t>
  </si>
  <si>
    <t>Hydrocarbures non méthaniques solvants et COV – Taxe</t>
  </si>
  <si>
    <t>JI:C516:5004:1</t>
  </si>
  <si>
    <t>Mercure – Taxe</t>
  </si>
  <si>
    <t>JJ:C516:5004:1</t>
  </si>
  <si>
    <t>Nickel – Taxe</t>
  </si>
  <si>
    <t>JK:C516:5004:1</t>
  </si>
  <si>
    <t>Oxydes d'azote et autres composés oxygénés de l'azote – Taxe</t>
  </si>
  <si>
    <t>JL:C516:5004:1</t>
  </si>
  <si>
    <t>Oxydes de soufre et autres composés soufrés – Taxe</t>
  </si>
  <si>
    <t>JM:C516:5004:1</t>
  </si>
  <si>
    <t>Plomb – Taxe</t>
  </si>
  <si>
    <t>JN:C516:5004:1</t>
  </si>
  <si>
    <t>Poussières totales en suspension – Taxe</t>
  </si>
  <si>
    <t>JO:C516:5004:1</t>
  </si>
  <si>
    <t>Protoxyde d'azote – Taxe</t>
  </si>
  <si>
    <t>JP:C516:5004:1</t>
  </si>
  <si>
    <t>Sélénium – Taxe</t>
  </si>
  <si>
    <t>JQ:C516:5004:1</t>
  </si>
  <si>
    <t>Vanadium – Taxe</t>
  </si>
  <si>
    <t>JR:C516:5004:1</t>
  </si>
  <si>
    <t>Zinc – Taxe</t>
  </si>
  <si>
    <t>C</t>
  </si>
  <si>
    <t>KA:C516:5004:1</t>
  </si>
  <si>
    <t>TGAP  "Émissions polluantes" – Taxe</t>
  </si>
  <si>
    <t xml:space="preserve"> TGAP  "Émissions polluantes" Dons </t>
  </si>
  <si>
    <t>RFF</t>
  </si>
  <si>
    <t>KC:C506:1154:1</t>
  </si>
  <si>
    <t>X(5)F</t>
  </si>
  <si>
    <t>oui</t>
  </si>
  <si>
    <t>KD:C516:5004:1</t>
  </si>
  <si>
    <t>Total brut "Émissions polluantes" - Établissement</t>
  </si>
  <si>
    <t>KE:C516:5004:1</t>
  </si>
  <si>
    <t>Dons effectués entre la date limite de dépôt du solde précédent et la date limite de dépôt de l'acompte - Établissement</t>
  </si>
  <si>
    <t>KF:C516:5004:1</t>
  </si>
  <si>
    <t>Dons effectués entre la date limite de dépôt de l'acompte et la date limite de dépôt du présent solde - Établissement</t>
  </si>
  <si>
    <t>KG:C889:7111:1:MDR</t>
  </si>
  <si>
    <t>Mode de déduction retenu - Établissement</t>
  </si>
  <si>
    <t>KH:C516:5004:1</t>
  </si>
  <si>
    <t>Dons à déduire - Établissement</t>
  </si>
  <si>
    <t>KI:C516:5004:1</t>
  </si>
  <si>
    <t>Total net "Émissions polluantes" - Établissement</t>
  </si>
  <si>
    <t>D1</t>
  </si>
  <si>
    <t>KJ:C516:5004:1</t>
  </si>
  <si>
    <t>Dons effectués entre la date limite de dépôt du solde précédent et la date limite de dépôt de l'acompte</t>
  </si>
  <si>
    <t>D2</t>
  </si>
  <si>
    <t>KK:C516:5004:1</t>
  </si>
  <si>
    <t>Dons effectués entre la date limite de dépôt de l'acompte et la date limite de dépôt du présent solde</t>
  </si>
  <si>
    <t>KL:C516:5004:1</t>
  </si>
  <si>
    <t>Dons calculés à déduire</t>
  </si>
  <si>
    <t>KM:C516:5004:1</t>
  </si>
  <si>
    <t>Total net TGAP "Émissions polluantes"</t>
  </si>
  <si>
    <t xml:space="preserve"> TGAP  "Déchets’’ </t>
  </si>
  <si>
    <t>LR:C889:7111:1:TBX</t>
  </si>
  <si>
    <t>Seuil de 450 € par établissement, coche un, au moins un établissement concerné</t>
  </si>
  <si>
    <t xml:space="preserve"> TGAP  "Déchets" Exemptions relatives aux déchets</t>
  </si>
  <si>
    <t>LA:C186:6060:1</t>
  </si>
  <si>
    <t>Déchets utilisés pour une valorisation comme matière - Exemptions</t>
  </si>
  <si>
    <t>LB:C186:6060:1</t>
  </si>
  <si>
    <t>Déchets de matériaux de construction et d'isolation contenant de l'amiante - Exemptions</t>
  </si>
  <si>
    <t>LC:C186:6060:1</t>
  </si>
  <si>
    <t>Déchets générés par une catastrophe naturelle - Exemptions</t>
  </si>
  <si>
    <t>LDC186:6060:1</t>
  </si>
  <si>
    <t>Déchets non dangereux réceptionnés dans les installations de co-incinération - Exemptions</t>
  </si>
  <si>
    <t>LE:C186:6060:1</t>
  </si>
  <si>
    <t>Déchets préparés sous forme de combustible solide de récupération (CSR) - Exemptions</t>
  </si>
  <si>
    <t>LF:C186:6060:1</t>
  </si>
  <si>
    <t>Résidus dangereux issus de déchets taxés ayant fait l'objet d'un traitement thermique - Exemptions</t>
  </si>
  <si>
    <t>LG:C186:6060:1</t>
  </si>
  <si>
    <t>Résidus non dangereux qu'il n'est pas possible techniquement de valoriser - Exemptions</t>
  </si>
  <si>
    <t>LH:C186:6060:1</t>
  </si>
  <si>
    <t>Déchets relevant du champ de la TICPE - Exemptions</t>
  </si>
  <si>
    <t>LI:C186:6060:1</t>
  </si>
  <si>
    <t>Hydrocarbures faisant l'objet d'un traitement thermique sans faire l'objet d'une combustion en vue de leur valorisation - Exemptions</t>
  </si>
  <si>
    <t>LJ:C186:6060:1</t>
  </si>
  <si>
    <t>Déchets qui ne se décomposent pas</t>
  </si>
  <si>
    <t>LK:C186:6060:1</t>
  </si>
  <si>
    <t>Déchets dont la valorisation matière est interdite ou dont l'élimination est prescrite - Exemptions</t>
  </si>
  <si>
    <t>LL:C186:6060:1</t>
  </si>
  <si>
    <t>Déchets en provenance d'un dépôt non autorisé de déchets abandonnés réceptionnés dans les installations appropriées - Exemptions</t>
  </si>
  <si>
    <t>LM:C186:6060:1</t>
  </si>
  <si>
    <t>Déchets en provenance d'une installation qui n'est plus exploitée depuis le 1er janvier 1999 - Exemptions</t>
  </si>
  <si>
    <t>LN:C186:6060:1</t>
  </si>
  <si>
    <t>Déchets en provenance d'une installation qui est exploitée au 1er janvier 1999</t>
  </si>
  <si>
    <t>LO:C186:6060:1</t>
  </si>
  <si>
    <t>Déchets en vue de les transformer</t>
  </si>
  <si>
    <t>LS:C186:6060:1</t>
  </si>
  <si>
    <r>
      <rPr>
        <sz val="8"/>
        <color rgb="FFDC143C"/>
        <rFont val="Arial"/>
        <family val="2"/>
      </rPr>
      <t>Déchets dangereux de résidus issus du traitement de déchets réceptionnés par des installations de stockage de déchets dangereux (1 septdecies)</t>
    </r>
    <r>
      <rPr>
        <sz val="12"/>
        <color rgb="FFDC143C"/>
        <rFont val="Arial"/>
        <family val="2"/>
      </rPr>
      <t xml:space="preserve"> </t>
    </r>
  </si>
  <si>
    <t xml:space="preserve"> TGAP  "Déchets" Exemptions relatives aux installations</t>
  </si>
  <si>
    <t>LP:C186:6060:1</t>
  </si>
  <si>
    <t>Installations exclusivement utilisées pour les déchets que l'exploitant produit - Exemptions</t>
  </si>
  <si>
    <t>LQ:C186:6060:1</t>
  </si>
  <si>
    <t>Installations d'injection d'effluents industriels placées hors du champ de la taxe - Exemptions</t>
  </si>
  <si>
    <t xml:space="preserve"> TGAP  "Déchets non dangereux" </t>
  </si>
  <si>
    <r>
      <rPr>
        <sz val="8"/>
        <color rgb="FF000000"/>
        <rFont val="Arial"/>
      </rPr>
      <t xml:space="preserve"> TGAP  "Déchets non dangereux" </t>
    </r>
    <r>
      <rPr>
        <sz val="8"/>
        <color rgb="FF000000"/>
        <rFont val="Arial"/>
        <family val="2"/>
      </rPr>
      <t xml:space="preserve">Réception de déchets dans une installation de stockage : Métropole </t>
    </r>
  </si>
  <si>
    <t>MA:C186:6060:1</t>
  </si>
  <si>
    <t>Réception de déchets dans une installation de stockage de déchets non dangereux non autorisée - Métropole - Quantité</t>
  </si>
  <si>
    <t>MB:C186:6060:1</t>
  </si>
  <si>
    <t>Réception de déchets dans une installation de stockage de déchets non dangereux autorisée : valorisation énergétique de plus de 75% du biogaz capté - Métropole - Quantité</t>
  </si>
  <si>
    <t>MC:C186:6060:1</t>
  </si>
  <si>
    <t>Réception de déchets dans une installation de stockage de déchets non dangereux autorisée : casier méthode bioréacteur - Métropole - Quantité</t>
  </si>
  <si>
    <t>MD:C186:6060:1</t>
  </si>
  <si>
    <t>Réception de déchets dans une installation de stockage de déchets non dangereux autorisée : valorisation énergétique de plus de 75% du biogaz capté et mode bioréacteur - Métropole - Quantité</t>
  </si>
  <si>
    <t>ME:C186:6060:1</t>
  </si>
  <si>
    <t>Réception de déchets dans une installation de stockage de déchets non dangereux autorisée : autre - Métropole - Quantité</t>
  </si>
  <si>
    <t>NA:C516:5004:1</t>
  </si>
  <si>
    <t>Réception de déchets dans une installation de stockage de déchets non dangereux non autorisée - Métropole - Taxe</t>
  </si>
  <si>
    <t>NB:C516:5004:1</t>
  </si>
  <si>
    <t>Réception de déchets dans une installation de stockage de déchets non dangereux autorisée : valorisation énergétique de plus de 75% du biogaz capté - Métropole – Taxe</t>
  </si>
  <si>
    <t>NC:C516:5004:1</t>
  </si>
  <si>
    <t>Réception de déchets dans une installation de stockage de déchets non dangereux autorisée : casier méthode bioréacteur - Métropole – Taxe</t>
  </si>
  <si>
    <t>ND:C516:5004:1</t>
  </si>
  <si>
    <t>Réception de déchets dans une installation de stockage de déchets non dangereux autorisée : valorisation énergétique de plus de 75% du biogaz capté et mode bioréacteur - Métropole – Taxe</t>
  </si>
  <si>
    <t>NE:C516:5004:1</t>
  </si>
  <si>
    <t>Réception de déchets dans une installation de stockage de déchets non dangereux autorisée : autre - Métropole – Taxe</t>
  </si>
  <si>
    <t>F1</t>
  </si>
  <si>
    <t>OA:C516:5004:1</t>
  </si>
  <si>
    <t>Total "Stockage de déchets non dangereux" - Métropole - Taxe</t>
  </si>
  <si>
    <r>
      <rPr>
        <sz val="8"/>
        <color rgb="FF000000"/>
        <rFont val="Arial"/>
      </rPr>
      <t xml:space="preserve"> TGAP  "Déchets non dangereux" </t>
    </r>
    <r>
      <rPr>
        <sz val="8"/>
        <color rgb="FF000000"/>
        <rFont val="Arial"/>
        <family val="2"/>
      </rPr>
      <t xml:space="preserve">Réception de déchets dans une installation de stockage : </t>
    </r>
    <r>
      <rPr>
        <sz val="8"/>
        <color rgb="FF000000"/>
        <rFont val="Arial"/>
      </rPr>
      <t xml:space="preserve"> Guadeloupe, Martinique ou Réunion</t>
    </r>
  </si>
  <si>
    <t>MF:C186:6060:1</t>
  </si>
  <si>
    <r>
      <rPr>
        <sz val="8"/>
        <color rgb="FF000000"/>
        <rFont val="Arial"/>
      </rPr>
      <t xml:space="preserve">Réception de déchets dans une installation de stockage de déchets non dangereux non autorisée - Guadeloupe Guadeloupe, Martinique ou Réunion </t>
    </r>
    <r>
      <rPr>
        <sz val="8"/>
        <color rgb="FF000000"/>
        <rFont val="Arial"/>
        <family val="2"/>
      </rPr>
      <t>- Quantité</t>
    </r>
  </si>
  <si>
    <t>MG:C186:6060:1</t>
  </si>
  <si>
    <r>
      <rPr>
        <sz val="8"/>
        <color rgb="FF000000"/>
        <rFont val="Arial"/>
      </rPr>
      <t>Réception de déchets dans une installation de stockage de déchets non dangereux autorisée : valorisation énergétique de plus de 75% du biogaz capté – Guadeloupe Guadeloupe, Martinique ou Réunion</t>
    </r>
    <r>
      <rPr>
        <sz val="8"/>
        <color rgb="FF000000"/>
        <rFont val="Arial"/>
        <family val="2"/>
      </rPr>
      <t xml:space="preserve"> - Quantité</t>
    </r>
  </si>
  <si>
    <t>MH:C186:6060:1</t>
  </si>
  <si>
    <r>
      <rPr>
        <sz val="8"/>
        <color rgb="FF000000"/>
        <rFont val="Arial"/>
      </rPr>
      <t>Réception de déchets dans une installation de stockage de déchets non dangereux autorisée : casier méthode bioréacteur – Guadeloupe Guadeloupe, Martinique ou Réunion</t>
    </r>
    <r>
      <rPr>
        <sz val="8"/>
        <color rgb="FF000000"/>
        <rFont val="Arial"/>
        <family val="2"/>
      </rPr>
      <t xml:space="preserve"> - Quantité</t>
    </r>
  </si>
  <si>
    <t>MI:C186:6060:1</t>
  </si>
  <si>
    <r>
      <rPr>
        <sz val="8"/>
        <color rgb="FF000000"/>
        <rFont val="Arial"/>
      </rPr>
      <t>Réception de déchets dans une installation de stockage de déchets non dangereux autorisée : valorisation énergétique de plus de 75% du biogaz capté et mode bioréacteur – Guadeloupe Guadeloupe, Martinique ou Réunion</t>
    </r>
    <r>
      <rPr>
        <sz val="8"/>
        <color rgb="FF000000"/>
        <rFont val="Arial"/>
        <family val="2"/>
      </rPr>
      <t xml:space="preserve"> – Quantité</t>
    </r>
  </si>
  <si>
    <t>MJ:C186:6060:1</t>
  </si>
  <si>
    <r>
      <rPr>
        <sz val="8"/>
        <color rgb="FF000000"/>
        <rFont val="Arial"/>
      </rPr>
      <t xml:space="preserve">Réception de déchets dans une installation de stockage de déchets non dangereux autorisée : autre - Guadeloupe Guadeloupe, Martinique ou Réunion </t>
    </r>
    <r>
      <rPr>
        <sz val="8"/>
        <color rgb="FF000000"/>
        <rFont val="Arial"/>
        <family val="2"/>
      </rPr>
      <t>- Quantité</t>
    </r>
  </si>
  <si>
    <t>NF:C516:5004:1</t>
  </si>
  <si>
    <t>Réception de déchets dans une installation de stockage de déchets non dangereux non autorisée - Guadeloupe Guadeloupe, Martinique ou Réunion - Taxe</t>
  </si>
  <si>
    <t>NG:C516:5004:1</t>
  </si>
  <si>
    <t>Réception de déchets dans une installation de stockage de déchets non dangereux autorisée : valorisation énergétique de plus de 75% du biogaz capté – Guadeloupe Guadeloupe, Martinique ou Réunion – Taxe</t>
  </si>
  <si>
    <t>NH:C516:5004:1</t>
  </si>
  <si>
    <t>Réception de déchets dans une installation de stockage de déchets non dangereux autorisée : casier méthode bioréacteur – Guadeloupe Guadeloupe, Martinique ou Réunion – Taxe</t>
  </si>
  <si>
    <t>NI:C516:5004:1</t>
  </si>
  <si>
    <t>Réception de déchets dans une installation de stockage de déchets non dangereux autorisée : valorisation énergétique de plus de 75% du biogaz capté et mode bioréacteur – Guadeloupe Guadeloupe, Martinique ou Réunion – Taxe</t>
  </si>
  <si>
    <t>NJ:C516:5004:1</t>
  </si>
  <si>
    <t>Réception de déchets dans une installation de stockage de déchets non dangereux autorisée : autre - Guadeloupe Guadeloupe, Martinique ou Réunion – Taxe</t>
  </si>
  <si>
    <t>F2</t>
  </si>
  <si>
    <t>OB:C516:5004:1</t>
  </si>
  <si>
    <t>Total "Stockage de déchets non dangereux" – Guadeloupe, Martinique ou Réunion - Taxe</t>
  </si>
  <si>
    <r>
      <rPr>
        <sz val="8"/>
        <color rgb="FF000000"/>
        <rFont val="Arial"/>
      </rPr>
      <t xml:space="preserve"> TGAP  "Déchets non dangereux" </t>
    </r>
    <r>
      <rPr>
        <sz val="8"/>
        <color rgb="FF000000"/>
        <rFont val="Arial"/>
        <family val="2"/>
      </rPr>
      <t xml:space="preserve">Réception de déchets dans une installation de stockage : </t>
    </r>
    <r>
      <rPr>
        <sz val="8"/>
        <color rgb="FF000000"/>
        <rFont val="Arial"/>
      </rPr>
      <t xml:space="preserve"> Guyane, ou Mayotte</t>
    </r>
  </si>
  <si>
    <t>MK:C186:6060:1</t>
  </si>
  <si>
    <t>Réception de déchets dans une installation de stockage non autorisée – Guyane, Mayotte – Quantité</t>
  </si>
  <si>
    <t>ML:C186:6060:1</t>
  </si>
  <si>
    <r>
      <rPr>
        <sz val="8"/>
        <color rgb="FF000000"/>
        <rFont val="Arial"/>
      </rPr>
      <t>Réception de déchets dans une installation de stockage autorisée : valorisation énergétique de plus de 75% du biogaz capté - Guyane, Mayotte</t>
    </r>
    <r>
      <rPr>
        <sz val="8"/>
        <color rgb="FF000000"/>
        <rFont val="Arial"/>
        <family val="2"/>
      </rPr>
      <t xml:space="preserve"> - Quantité</t>
    </r>
  </si>
  <si>
    <t>MM:C186:6060:1</t>
  </si>
  <si>
    <r>
      <rPr>
        <sz val="8"/>
        <color rgb="FF000000"/>
        <rFont val="Arial"/>
      </rPr>
      <t>Réception de déchets dans une installation de stockage autorisée : casier méthode bioréacteur - Guyane, Mayotte</t>
    </r>
    <r>
      <rPr>
        <sz val="8"/>
        <color rgb="FF000000"/>
        <rFont val="Arial"/>
        <family val="2"/>
      </rPr>
      <t xml:space="preserve"> - Quantité</t>
    </r>
  </si>
  <si>
    <t>MN:C186:6060:1</t>
  </si>
  <si>
    <r>
      <rPr>
        <sz val="8"/>
        <color rgb="FF000000"/>
        <rFont val="Arial"/>
      </rPr>
      <t>Réception de déchets dans une installation de stockage autorisée : valorisation énergétique de plus de 75% du biogaz capté et mode bioréacteur - Guyane, Mayotte</t>
    </r>
    <r>
      <rPr>
        <sz val="8"/>
        <color rgb="FF000000"/>
        <rFont val="Arial"/>
        <family val="2"/>
      </rPr>
      <t xml:space="preserve"> - Quantité</t>
    </r>
  </si>
  <si>
    <t>MO:C186:6060:1</t>
  </si>
  <si>
    <r>
      <rPr>
        <sz val="8"/>
        <color rgb="FF000000"/>
        <rFont val="Arial"/>
      </rPr>
      <t>Réception de déchets dans une installation de stockage autorisée : autres installations autorisées - Guyane, Mayotte</t>
    </r>
    <r>
      <rPr>
        <sz val="8"/>
        <color rgb="FF000000"/>
        <rFont val="Arial"/>
        <family val="2"/>
      </rPr>
      <t xml:space="preserve"> - Quantité</t>
    </r>
  </si>
  <si>
    <t>MP:C186:6060:1</t>
  </si>
  <si>
    <r>
      <rPr>
        <sz val="8"/>
        <color rgb="FF000000"/>
        <rFont val="Arial"/>
      </rPr>
      <t>Réception de déchets dans une installation de stockage autorisée : non accessible par voie terrestre – Guyane</t>
    </r>
    <r>
      <rPr>
        <sz val="8"/>
        <color rgb="FF000000"/>
        <rFont val="Arial"/>
        <family val="2"/>
      </rPr>
      <t xml:space="preserve"> - Quantité</t>
    </r>
  </si>
  <si>
    <t>NK:C516:5004:1</t>
  </si>
  <si>
    <t>Réception de déchets dans une installation de stockage non autorisée - Guyane - Taxe</t>
  </si>
  <si>
    <t>NL:C516:5004:1</t>
  </si>
  <si>
    <r>
      <rPr>
        <sz val="8"/>
        <color rgb="FF000000"/>
        <rFont val="Arial"/>
      </rPr>
      <t>Réception de déchets dans une installation de stockage autorisée : casier méthode bioréacteur - Guyane, Mayotte</t>
    </r>
    <r>
      <rPr>
        <sz val="8"/>
        <color rgb="FF000000"/>
        <rFont val="Arial"/>
        <family val="2"/>
      </rPr>
      <t xml:space="preserve"> - Taxe</t>
    </r>
  </si>
  <si>
    <t>NM:C516:5004:1</t>
  </si>
  <si>
    <r>
      <rPr>
        <sz val="8"/>
        <color rgb="FF000000"/>
        <rFont val="Arial"/>
      </rPr>
      <t>Total "Stockage de déchets non dangereux" - Guyane, Mayotte</t>
    </r>
    <r>
      <rPr>
        <sz val="8"/>
        <color rgb="FF000000"/>
        <rFont val="Arial"/>
        <family val="2"/>
      </rPr>
      <t xml:space="preserve"> - Taxe</t>
    </r>
  </si>
  <si>
    <t>NN:C516:5004:1</t>
  </si>
  <si>
    <r>
      <rPr>
        <sz val="8"/>
        <color rgb="FF000000"/>
        <rFont val="Arial"/>
      </rPr>
      <t>Réception de déchets dans une installation de stockage autorisée : valorisation énergétique de plus de 75% du biogaz capté et mode bioréacteur - Guyane, Mayotte</t>
    </r>
    <r>
      <rPr>
        <sz val="8"/>
        <color rgb="FF000000"/>
        <rFont val="Arial"/>
        <family val="2"/>
      </rPr>
      <t xml:space="preserve"> - Taxe</t>
    </r>
  </si>
  <si>
    <t>NO:C516:5004:1</t>
  </si>
  <si>
    <r>
      <rPr>
        <sz val="8"/>
        <color rgb="FF000000"/>
        <rFont val="Arial"/>
      </rPr>
      <t>Réception de déchets dans une installation de stockage autorisée : autres installations autorisées - Guyane, Mayotte</t>
    </r>
    <r>
      <rPr>
        <sz val="8"/>
        <color rgb="FF000000"/>
        <rFont val="Arial"/>
        <family val="2"/>
      </rPr>
      <t xml:space="preserve"> - Taxe</t>
    </r>
  </si>
  <si>
    <t>NP:C516:5004:1</t>
  </si>
  <si>
    <r>
      <rPr>
        <sz val="8"/>
        <color rgb="FF000000"/>
        <rFont val="Arial"/>
      </rPr>
      <t>Réception de déchets dans une installation de stockage autorisée : non accessible par voie terrestre – Guyane</t>
    </r>
    <r>
      <rPr>
        <sz val="8"/>
        <color rgb="FF000000"/>
        <rFont val="Arial"/>
        <family val="2"/>
      </rPr>
      <t xml:space="preserve"> - Taxe</t>
    </r>
  </si>
  <si>
    <t>F3</t>
  </si>
  <si>
    <t>OC:C516:5004:1</t>
  </si>
  <si>
    <r>
      <rPr>
        <sz val="8"/>
        <color rgb="FF000000"/>
        <rFont val="Arial"/>
      </rPr>
      <t>Total "Stockage de déchets non dangereux" - Guyane, Mayotte</t>
    </r>
    <r>
      <rPr>
        <sz val="8"/>
        <color rgb="FF000000"/>
        <rFont val="Arial"/>
        <family val="2"/>
      </rPr>
      <t xml:space="preserve"> – Taxe</t>
    </r>
  </si>
  <si>
    <r>
      <rPr>
        <sz val="8"/>
        <color rgb="FF000000"/>
        <rFont val="Arial"/>
      </rPr>
      <t xml:space="preserve"> TGAP  "Déchets non dangereux" Transfert </t>
    </r>
    <r>
      <rPr>
        <sz val="8"/>
        <color rgb="FF000000"/>
        <rFont val="Arial"/>
        <family val="2"/>
      </rPr>
      <t>de déchets dans une installation de stockage vers un autre état</t>
    </r>
  </si>
  <si>
    <t>MQ:C186:6060:1</t>
  </si>
  <si>
    <t>Transfert de déchets dans une installation de stockage de déchets non dangereux non autorisée - Quantité</t>
  </si>
  <si>
    <t>MR:C186:6060:1</t>
  </si>
  <si>
    <t>Transfert de déchets dans une installation de stockage de déchets non dangereux autorisée : valorisation énergétique de plus de 75% du biogaz capté - Quantité</t>
  </si>
  <si>
    <t>MS:C186:6060:1</t>
  </si>
  <si>
    <t>Transfert de déchets dans une installation de stockage de déchets non dangereux autorisée : casier méthode bioréacteur - Quantité</t>
  </si>
  <si>
    <t>MT:C186:6060:1</t>
  </si>
  <si>
    <t>Transfert de déchets dans une installation de stockage de déchets non dangereux autorisée : valorisation énergétique de plus de 75% du biogaz capté et mode bioréacteur - Quantité</t>
  </si>
  <si>
    <t>MU:C186:6060:1</t>
  </si>
  <si>
    <t>Transfert de déchets dans une installation de stockage de déchets non dangereux autorisée : autres installation autorisées – Quantité</t>
  </si>
  <si>
    <t>NQ:C516:5004:1</t>
  </si>
  <si>
    <t>Transfert de déchets dans une installation de stockage de déchets non dangereux non autorisée – Taxe</t>
  </si>
  <si>
    <t>NR:C516:5004:1</t>
  </si>
  <si>
    <t>Transfert de déchets dans une installation de stockage de déchets non dangereux autorisée : valorisation énergétique de plus de 75% du biogaz capté – Taxe</t>
  </si>
  <si>
    <t>NS:C516:5004:1</t>
  </si>
  <si>
    <t>Transfert de déchets dans une installation de stockage de déchets non dangereux autorisée : casier méthode bioréacteur – Taxe</t>
  </si>
  <si>
    <t>NT:C516:5004:1</t>
  </si>
  <si>
    <t>Transfert de déchets dans une installation de stockage de déchets non dangereux autorisée : valorisation énergétique de plus de 75% du biogaz capté et mode bioréacteur – Taxe</t>
  </si>
  <si>
    <t>NU:C516:5004:1</t>
  </si>
  <si>
    <t>Transfert de déchets dans une installation de stockage de déchets non dangereux autorisée : autres installations autorisées - Taxe</t>
  </si>
  <si>
    <t>OD:C516:5004:1</t>
  </si>
  <si>
    <r>
      <rPr>
        <sz val="8"/>
        <color rgb="FF000000"/>
        <rFont val="Arial"/>
      </rPr>
      <t xml:space="preserve">Total Transfert </t>
    </r>
    <r>
      <rPr>
        <sz val="8"/>
        <color rgb="FF000000"/>
        <rFont val="Arial"/>
        <family val="2"/>
      </rPr>
      <t>de déchets dans une installation de stockage vers un autre état</t>
    </r>
  </si>
  <si>
    <r>
      <rPr>
        <sz val="8"/>
        <color rgb="FF000000"/>
        <rFont val="Arial"/>
      </rPr>
      <t xml:space="preserve"> TGAP  "Déchets non dangereux" Réception </t>
    </r>
    <r>
      <rPr>
        <sz val="8"/>
        <color rgb="FF000000"/>
        <rFont val="Arial"/>
        <family val="2"/>
      </rPr>
      <t>de déchets dans une installation de traitement thermique : Métropole</t>
    </r>
  </si>
  <si>
    <t>MV:C186:6060:1</t>
  </si>
  <si>
    <t>Réception de déchets dans une installation de traitement thermique de déchets non dangereux non autorisée - Métropole - Quantité</t>
  </si>
  <si>
    <t>MW:C186:6060:1</t>
  </si>
  <si>
    <t>Réception de déchets dans une installation de traitement thermique de déchets non dangereux autorisée : certification ISO50001 - Métropole - Quantité</t>
  </si>
  <si>
    <t>MX:C186:6060:1</t>
  </si>
  <si>
    <t>Réception de déchets dans une installation de traitement thermique de déchets non dangereux autorisée : émission NOx &lt; à 80 mg/Nm3 - Métropole - Quantité</t>
  </si>
  <si>
    <t>MY:C186:6060:1</t>
  </si>
  <si>
    <t>Réception de déchets dans une installation de traitement thermique de déchets non dangereux autorisée : valorisation énergétique élevée - Métropole - Quantité</t>
  </si>
  <si>
    <t>d</t>
  </si>
  <si>
    <t>MZ:C186:6060:1</t>
  </si>
  <si>
    <t>Réception de déchets dans une installation de traitement thermique de déchets non dangereux autorisée : certification ISO50001 et émission NOx &lt; à 80 mg/Nm3 - Métropole - Quantité</t>
  </si>
  <si>
    <t>e</t>
  </si>
  <si>
    <t>PA:C186:6060:1</t>
  </si>
  <si>
    <t>Réception de déchets dans une installation de traitement thermique de déchets non dangereux autorisée : certification ISO50001 et valorisation énergétique élevée - Métropole - Quantité</t>
  </si>
  <si>
    <t xml:space="preserve">f </t>
  </si>
  <si>
    <t>PB:C186:6060:1</t>
  </si>
  <si>
    <t>Réception de déchets dans une installation de traitement thermique de déchets non dangereux autorisée : émission NOx &lt; à 80 mg/Nm3 et valorisation énergétique élevée - Métropole - Quantité</t>
  </si>
  <si>
    <t>g</t>
  </si>
  <si>
    <t>PC:C186:6060:1</t>
  </si>
  <si>
    <t>Réception de déchets dans une installation de traitement thermique de déchets non dangereux autorisée : certification ISO50001 et émission NOx &lt; à 80 mg/Nm3 et valorisation énergétique élevée - Métropole - Quantité</t>
  </si>
  <si>
    <t>h</t>
  </si>
  <si>
    <t>PD:C186:6060:1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</si>
  <si>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Métropole - </t>
    </r>
    <r>
      <rPr>
        <sz val="8"/>
        <color rgb="FF000000"/>
        <rFont val="Arial"/>
      </rPr>
      <t xml:space="preserve"> Quantité</t>
    </r>
  </si>
  <si>
    <t>i</t>
  </si>
  <si>
    <t>PE:C186:6060:1</t>
  </si>
  <si>
    <t>Réception de déchets dans une installation de traitement thermique de déchets non dangereux autorisée : autres installations autorisées - Métropole - Quantité</t>
  </si>
  <si>
    <t>NV:C516:5004:1</t>
  </si>
  <si>
    <t>Réception de déchets dans une installation de traitement thermique de déchets non dangereux non autorisée - Métropole – Taxe</t>
  </si>
  <si>
    <t>NW:C516:5004:1</t>
  </si>
  <si>
    <t>Réception de déchets dans une installation de traitement thermique de déchets non dangereux autorisée : certification ISO50001 - Métropole – Taxe</t>
  </si>
  <si>
    <t>NX:C516:5004:1</t>
  </si>
  <si>
    <t>Réception de déchets dans une installation de traitement thermique de déchets non dangereux autorisée : émission NOx &lt; à 80 mg/Nm3 - Métropole – Taxe</t>
  </si>
  <si>
    <t>NY:C516:5004:1</t>
  </si>
  <si>
    <t>Réception de déchets dans une installation de traitement thermique de déchets non dangereux autorisée : valorisation énergétique élevée - Métropole – Taxe</t>
  </si>
  <si>
    <t>NZ:C516:5004:1</t>
  </si>
  <si>
    <t>Réception de déchets dans une installation de traitement thermique de déchets non dangereux autorisée : certification ISO50001 et émission NOx &lt; à 80 mg/Nm3 - Métropole – Taxe</t>
  </si>
  <si>
    <t>QA:C516:5004:1</t>
  </si>
  <si>
    <t>Réception de déchets dans une installation de traitement thermique de déchets non dangereux autorisée : certification ISO50001 et valorisation énergétique élevée - Métropole – Taxe</t>
  </si>
  <si>
    <t>QB:C516:5004:1</t>
  </si>
  <si>
    <t>Réception de déchets dans une installation de traitement thermique de déchets non dangereux autorisée : émission NOx &lt; à 80 mg/Nm3 et valorisation énergétique élevée - Métropole – Taxe</t>
  </si>
  <si>
    <t>QC:C516:5004:1</t>
  </si>
  <si>
    <t>Réception de déchets dans une installation de traitement thermique de déchets non dangereux autorisée : certification ISO50001 et émission NOx &lt; à 80 mg/Nm3 et valorisation énergétique élevée - Métropole – Taxe</t>
  </si>
  <si>
    <t>QD:C516:5004:1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</si>
  <si>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Métropole </t>
    </r>
    <r>
      <rPr>
        <sz val="8"/>
        <color rgb="FF000000"/>
        <rFont val="Arial"/>
      </rPr>
      <t>-Taxe</t>
    </r>
  </si>
  <si>
    <t>QE:C516:5004:1</t>
  </si>
  <si>
    <t>Réception de déchets dans une installation de traitement thermique de déchets non dangereux autorisée : autres installations autorisées - Métropole – Taxe</t>
  </si>
  <si>
    <t>H1</t>
  </si>
  <si>
    <t>OE:C516:5004:1</t>
  </si>
  <si>
    <r>
      <rPr>
        <sz val="8"/>
        <color rgb="FF000000"/>
        <rFont val="Arial"/>
      </rPr>
      <t xml:space="preserve">Total Réception </t>
    </r>
    <r>
      <rPr>
        <sz val="8"/>
        <color rgb="FF000000"/>
        <rFont val="Arial"/>
        <family val="2"/>
      </rPr>
      <t>de déchets dans une installation de traitement thermique : Métropole</t>
    </r>
  </si>
  <si>
    <r>
      <rPr>
        <sz val="8"/>
        <color rgb="FF000000"/>
        <rFont val="Arial"/>
      </rPr>
      <t xml:space="preserve"> TGAP  "Déchets non dangereux" Réception </t>
    </r>
    <r>
      <rPr>
        <sz val="8"/>
        <color rgb="FF000000"/>
        <rFont val="Arial"/>
        <family val="2"/>
      </rPr>
      <t xml:space="preserve">de déchets dans une installation de traitement thermique : </t>
    </r>
    <r>
      <rPr>
        <sz val="8"/>
        <color rgb="FF000000"/>
        <rFont val="Arial"/>
      </rPr>
      <t>Guadeloupe, Martinique ou Réunion</t>
    </r>
  </si>
  <si>
    <t>PF:C186:6060:1</t>
  </si>
  <si>
    <t>Réception de déchets dans une installation de traitement thermique de déchets non dangereux non autorisée - Guadeloupe, Martinique, Réunion - Quantité</t>
  </si>
  <si>
    <t>PG:C186:6060:1</t>
  </si>
  <si>
    <t>Réception de déchets dans une installation de traitement thermique de déchets non dangereux autorisée : certification ISO50001 – Guadeloupe, Martinique, Réunion - Quantité</t>
  </si>
  <si>
    <t>PH:C186:6060:1</t>
  </si>
  <si>
    <t>Réception de déchets dans une installation de traitement thermique de déchets non dangereux autorisée : émission NOx &lt; à 80 mg/Nm3 - Guadeloupe, Martinique, Réunion - Quantité</t>
  </si>
  <si>
    <t>PI:C186:6060:1</t>
  </si>
  <si>
    <t>Réception de déchets dans une installation de traitement thermique de déchets non dangereux autorisée : valorisation énergétique élevée - Guadeloupe, Martinique, Réunion - Quantité</t>
  </si>
  <si>
    <t>PJ:C186:6060:1</t>
  </si>
  <si>
    <t>Réception de déchets dans une installation de traitement thermique de déchets non dangereux autorisée : certification ISO50001 et émission NOx &lt; à 80 mg/Nm3 - Guadeloupe, Martinique, Réunion - Quantité</t>
  </si>
  <si>
    <t>PK:C186:6060:1</t>
  </si>
  <si>
    <t>Réception de déchets dans une installation de traitement thermique de déchets non dangereux autorisée : certification ISO50001 et valorisation énergétique élevée - Guadeloupe, Martinique, Réunion - Quantité</t>
  </si>
  <si>
    <t>PL:C186:6060:1</t>
  </si>
  <si>
    <t>Réception de déchets dans une installation de traitement thermique de déchets non dangereux autorisée : émission NOx &lt; à 80 mg/Nm3 et valorisation énergétique élevée - Guadeloupe, Martinique, Réunion - Quantité</t>
  </si>
  <si>
    <t>PM:C186:6060:1</t>
  </si>
  <si>
    <t>Réception de déchets dans une installation de traitement thermique de déchets non dangereux autorisée : certification ISO50001 et émission NOx &lt; à 80 mg/Nm3 et valorisation énergétique élevée - Guadeloupe, Martinique, Réunion - Quantité</t>
  </si>
  <si>
    <t>PN:C186:6060:1</t>
  </si>
  <si>
    <t>Réception de déchets dans une installation de traitement thermique de déchets non dangereux autorisée : rendement énergétique supérieur ou égal à 0 – Guadeloupe, Martinique, Réunion – Quantité</t>
  </si>
  <si>
    <t>PO:C186:6060:1</t>
  </si>
  <si>
    <t>Réception de déchets dans une installation de traitement thermique de déchets non dangereux autorisée : autres installations autorisées - Guadeloupe, Martinique, Réunion - Quantité</t>
  </si>
  <si>
    <t>QF:C516:5004:1</t>
  </si>
  <si>
    <t>Réception de déchets dans une installation de traitement thermique de déchets non dangereux non autorisée - Guadeloupe, Martinique, Réunion – Taxe</t>
  </si>
  <si>
    <t>QG:C516:5004:1</t>
  </si>
  <si>
    <t>Réception de déchets dans une installation de traitement thermique de déchets non dangereux autorisée : certification ISO50001 - Guadeloupe, Martinique, Réunion – Taxe</t>
  </si>
  <si>
    <t>QH:C516:5004:1</t>
  </si>
  <si>
    <t>Réception de déchets dans une installation de traitement thermique de déchets non dangereux autorisée : émission NOx &lt; à 80 mg/Nm3 - Guadeloupe, Martinique, Réunion – Taxe</t>
  </si>
  <si>
    <t>QI:C516:5004:1</t>
  </si>
  <si>
    <t>Réception de déchets dans une installation de traitement thermique de déchets non dangereux autorisée : valorisation énergétique élevée - Guadeloupe, Martinique, Réunion – Taxe</t>
  </si>
  <si>
    <t>QJ:C516:5004:1</t>
  </si>
  <si>
    <t>Réception de déchets dans une installation de traitement thermique de déchets non dangereux autorisée : certification ISO50001 et émission NOx &lt; à 80 mg/Nm3 - Guadeloupe, Martinique, Réunion – Taxe</t>
  </si>
  <si>
    <t>QK:C516:5004:1</t>
  </si>
  <si>
    <t>Réception de déchets dans une installation de traitement thermique de déchets non dangereux autorisée : certification ISO50001 et valorisation énergétique élevée - Guadeloupe, Martinique, Réunion – Taxe</t>
  </si>
  <si>
    <t>QL:C516:5004:1</t>
  </si>
  <si>
    <t>Réception de déchets dans une installation de traitement thermique de déchets non dangereux autorisée : émission NOx &lt; à 80 mg/Nm3 et valorisation énergétique élevée - Guadeloupe, Martinique, Réunion – Taxe</t>
  </si>
  <si>
    <t>QM:C516:5004:1</t>
  </si>
  <si>
    <t>QN:C516:5004:1</t>
  </si>
  <si>
    <t>Réception de déchets dans une installation de traitement thermique de déchets non dangereux autorisée : rendement énergétique supérieur ou égal à 0 - Guadeloupe, Martinique, Réunion -Taxe</t>
  </si>
  <si>
    <t>QO:C516:5004:1</t>
  </si>
  <si>
    <t>Réception de déchets dans une installation de traitement thermique de déchets non dangereux autorisée : autres installations autorisées - Guadeloupe, Martinique, Réunion – Taxe</t>
  </si>
  <si>
    <t>H2</t>
  </si>
  <si>
    <t>OF:C516:5004:1</t>
  </si>
  <si>
    <r>
      <rPr>
        <sz val="8"/>
        <color rgb="FF000000"/>
        <rFont val="Arial"/>
      </rPr>
      <t xml:space="preserve">Total Réception </t>
    </r>
    <r>
      <rPr>
        <sz val="8"/>
        <color rgb="FF000000"/>
        <rFont val="Arial"/>
        <family val="2"/>
      </rPr>
      <t xml:space="preserve">de déchets dans une installation de traitement thermique : </t>
    </r>
    <r>
      <rPr>
        <sz val="8"/>
        <color rgb="FF000000"/>
        <rFont val="Arial"/>
      </rPr>
      <t>Guadeloupe, Martinique, Réunion</t>
    </r>
  </si>
  <si>
    <r>
      <rPr>
        <sz val="8"/>
        <color rgb="FF000000"/>
        <rFont val="Arial"/>
      </rPr>
      <t xml:space="preserve"> TGAP  "Déchets non dangereux" Réception </t>
    </r>
    <r>
      <rPr>
        <sz val="8"/>
        <color rgb="FF000000"/>
        <rFont val="Arial"/>
        <family val="2"/>
      </rPr>
      <t>de déchets dans une installation de traitement thermique : Guyane, Mayotte</t>
    </r>
  </si>
  <si>
    <t>PP:C186:6060:1</t>
  </si>
  <si>
    <r>
      <rPr>
        <sz val="8"/>
        <color rgb="FF000000"/>
        <rFont val="Arial"/>
      </rPr>
      <t xml:space="preserve">Réception de déchets dans une installation de traitement thermique de déchets non dangereux non autorisée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</si>
  <si>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PQ:C186:6060:1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</si>
  <si>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</si>
  <si>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PR:C186:6060:1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</si>
  <si>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</si>
  <si>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PS:C186:6060:1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</si>
  <si>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</si>
  <si>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PT:C186:6060:1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</si>
  <si>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</si>
  <si>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PU:C186:6060:1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</si>
  <si>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</si>
  <si>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PV:C186:6060:1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</si>
  <si>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</si>
  <si>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PW:C186:6060:1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</si>
  <si>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</si>
  <si>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PX:C186:6060:1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</si>
  <si>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Guyane, Mayotte - </t>
    </r>
    <r>
      <rPr>
        <sz val="8"/>
        <color rgb="FF000000"/>
        <rFont val="Arial"/>
      </rPr>
      <t xml:space="preserve"> Quantité</t>
    </r>
  </si>
  <si>
    <t>PY:C186:6060:1</t>
  </si>
  <si>
    <r>
      <rPr>
        <sz val="8"/>
        <color rgb="FF000000"/>
        <rFont val="Arial"/>
      </rPr>
      <t xml:space="preserve">Réception de déchets dans une installation de traitement thermique de déchets non dangereux autorisée : autres installations autorisées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- Quantité</t>
    </r>
  </si>
  <si>
    <t>QP:C516:5004:1</t>
  </si>
  <si>
    <r>
      <rPr>
        <sz val="8"/>
        <color rgb="FF000000"/>
        <rFont val="Arial"/>
      </rPr>
      <t xml:space="preserve">Réception de déchets dans une installation de traitement thermique de déchets non dangereux non autorisée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</si>
  <si>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QQ:C516:5004:1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</si>
  <si>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</si>
  <si>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QR:C516:5004:1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</si>
  <si>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</si>
  <si>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QS:C516:5004:1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</si>
  <si>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</si>
  <si>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QT:C516:5004:1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</si>
  <si>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</si>
  <si>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QU:C516:5004:1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</si>
  <si>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</si>
  <si>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QV:C516:5004:1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</si>
  <si>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</si>
  <si>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QW:C516:5004:1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</si>
  <si>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certification ISO50001 et émission NOx &lt; à 80 mg/Nm3 et valorisation énergétique élevée -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</si>
  <si>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QX:C516:5004:1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</si>
  <si>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rendement énergétique supérieur ou égal à 0 – </t>
    </r>
    <r>
      <rPr>
        <sz val="8"/>
        <color rgb="FF000000"/>
        <rFont val="Arial"/>
        <family val="2"/>
      </rPr>
      <t xml:space="preserve">Guyane, Mayotte </t>
    </r>
    <r>
      <rPr>
        <sz val="8"/>
        <color rgb="FF000000"/>
        <rFont val="Arial"/>
      </rPr>
      <t>-Taxe</t>
    </r>
  </si>
  <si>
    <t>QY:C516:5004:1</t>
  </si>
  <si>
    <r>
      <rPr>
        <sz val="8"/>
        <color rgb="FF000000"/>
        <rFont val="Arial"/>
      </rPr>
      <t xml:space="preserve">Réception de déchets dans une installation de traitement thermique de déchets non dangereux autorisée : autres installations autorisées – </t>
    </r>
    <r>
      <rPr>
        <sz val="8"/>
        <color rgb="FF000000"/>
        <rFont val="Arial"/>
        <family val="2"/>
      </rPr>
      <t>Guyane, Mayotte</t>
    </r>
    <r>
      <rPr>
        <sz val="8"/>
        <color rgb="FF000000"/>
        <rFont val="Arial"/>
      </rPr>
      <t xml:space="preserve"> – Taxe</t>
    </r>
  </si>
  <si>
    <t>H3</t>
  </si>
  <si>
    <t>OG:C516:5004:1</t>
  </si>
  <si>
    <r>
      <rPr>
        <sz val="8"/>
        <color rgb="FF000000"/>
        <rFont val="Arial"/>
      </rPr>
      <t xml:space="preserve">Total Réception </t>
    </r>
    <r>
      <rPr>
        <sz val="8"/>
        <color rgb="FF000000"/>
        <rFont val="Arial"/>
        <family val="2"/>
      </rPr>
      <t>de déchets dans une installation de traitement thermique : Guyane, Mayotte</t>
    </r>
  </si>
  <si>
    <r>
      <rPr>
        <sz val="8"/>
        <color rgb="FF000000"/>
        <rFont val="Arial"/>
      </rPr>
      <t xml:space="preserve"> TGAP  "Déchets non dangereux" Transfert </t>
    </r>
    <r>
      <rPr>
        <sz val="8"/>
        <color rgb="FF000000"/>
        <rFont val="Arial"/>
        <family val="2"/>
      </rPr>
      <t>de déchets dans une installation de traitement thermique vers un autre Etat</t>
    </r>
  </si>
  <si>
    <t>PZ:C186:6060:1</t>
  </si>
  <si>
    <t>Transfert de déchets dans une installation de traitement thermique de déchets non dangereux non autorisée - Quantité</t>
  </si>
  <si>
    <t>RA:C186:6060:1</t>
  </si>
  <si>
    <t>Transfert de déchets dans une installation de traitement thermique de déchets non dangereux autorisée : certification ISO50001- Quantité</t>
  </si>
  <si>
    <t>RB:C186:6060:1</t>
  </si>
  <si>
    <t>Transfert de déchets dans une installation de traitement thermique de déchets non dangereux autorisée : émission NOx &lt; à 80 mg/Nm3 - Quantité</t>
  </si>
  <si>
    <t>RC:C186:6060:1</t>
  </si>
  <si>
    <t>Transfert de déchets dans une installation de traitement thermique de déchets non dangereux autorisée : valorisation énergétique élevée - Quantité</t>
  </si>
  <si>
    <t>RD:C186:6060:1</t>
  </si>
  <si>
    <t>Transfert de déchets dans une installation de traitement thermique de déchets non dangereux autorisée : certification ISO50001 et émission NOx &lt; à 80 mg/Nm3  - Quantité</t>
  </si>
  <si>
    <t>RE:C186:6060:1</t>
  </si>
  <si>
    <t>Transfert de déchets dans une installation de traitement thermique de déchets non dangereux autorisée : certification ISO50001 et valorisation énergétique élevée - Quantité</t>
  </si>
  <si>
    <t>RF:C186:6060:1</t>
  </si>
  <si>
    <t>Transfert de déchets dans une installation de traitement thermique de déchets non dangereux autorisée : émission NOx &lt; à 80 mg/Nm3 et valorisation énergétique élevée - Quantité</t>
  </si>
  <si>
    <t>RG:C186:6060:1</t>
  </si>
  <si>
    <t>Transfert de déchets dans une installation de traitement thermique de déchets non dangereux autorisée : certification ISO50001 et émission NOx &lt; à 80 mg/Nm3 et valorisation énergétique élevée - Quantité</t>
  </si>
  <si>
    <t>RH:C186:6060:1</t>
  </si>
  <si>
    <r>
      <rPr>
        <sz val="8"/>
        <color rgb="FF000000"/>
        <rFont val="Arial"/>
      </rPr>
      <t xml:space="preserve">Transfert de déchets dans une installation de traitement thermique de déchets non dangereux autorisée : rendement énergétique supérieur ou égal à 0 </t>
    </r>
    <r>
      <rPr>
        <sz val="8"/>
        <color rgb="FF000000"/>
        <rFont val="Arial"/>
        <family val="2"/>
      </rPr>
      <t xml:space="preserve">- </t>
    </r>
    <r>
      <rPr>
        <sz val="8"/>
        <color rgb="FF000000"/>
        <rFont val="Arial"/>
      </rPr>
      <t xml:space="preserve"> Quantité</t>
    </r>
  </si>
  <si>
    <t>RI:C186:6060:1</t>
  </si>
  <si>
    <t>Transfert de déchets dans une installation de traitement thermique de déchets non dangereux autorisée : autres installations autorisées - Quantité</t>
  </si>
  <si>
    <t>QZ:C516:5004:1</t>
  </si>
  <si>
    <t>Transfert de déchets dans une installation de traitement thermique de déchets non dangereux non autorisée – Taxe</t>
  </si>
  <si>
    <t>SA:C516:5004:1</t>
  </si>
  <si>
    <t>Transfert de déchets dans une installation de traitement thermique de déchets non dangereux autorisée : certification ISO50001 – Taxe</t>
  </si>
  <si>
    <t>SB:C516:5004:1</t>
  </si>
  <si>
    <t>Transfert de déchets dans une installation de traitement thermique de déchets non dangereux autorisée : émission NOx &lt; à 80 mg/Nm3 – Taxe</t>
  </si>
  <si>
    <t>SC:C516:5004:1</t>
  </si>
  <si>
    <t>Transfert de déchets dans une installation de traitement thermique de déchets non dangereux autorisée : valorisation énergétique élevée – Taxe</t>
  </si>
  <si>
    <t>SD:C516:5004:1</t>
  </si>
  <si>
    <t>Transfert de déchets dans une installation de traitement thermique de déchets non dangereux autorisée : certification ISO50001 et émission NOx &lt; à 80 mg/Nm3  – Taxe</t>
  </si>
  <si>
    <t>SE:C516:5004:1</t>
  </si>
  <si>
    <t>Transfert de déchets dans une installation de traitement thermique de déchets non dangereux autorisée : certification ISO50001 et valorisation énergétique élevée – Taxe</t>
  </si>
  <si>
    <t>SF:C516:5004:1</t>
  </si>
  <si>
    <t>Transfert de déchets dans une installation de traitement thermique de déchets non dangereux autorisée : émission NOx &lt; à 80 mg/Nm3 et valorisation énergétique élevée – Taxe</t>
  </si>
  <si>
    <t>SG:C516:5004:1</t>
  </si>
  <si>
    <t>Transfert de déchets dans une installation de traitement thermique de déchets non dangereux autorisée : certification ISO50001 et émission NOx &lt; à 80 mg/Nm3 et valorisation énergétique élevée – Taxe</t>
  </si>
  <si>
    <t>SH:C516:5004:1</t>
  </si>
  <si>
    <r>
      <rPr>
        <sz val="8"/>
        <color rgb="FF000000"/>
        <rFont val="Arial"/>
      </rPr>
      <t>Transfert de déchets dans une installation de traitement thermique de déchets non dangereux autorisée : rendement énergétique supérieur ou égal à 0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</rPr>
      <t>-Taxe</t>
    </r>
  </si>
  <si>
    <t>SI:C516:5004:1</t>
  </si>
  <si>
    <t>Transfert de déchets dans une installation de traitement thermique de déchets non dangereux autorisée : autres installations autorisées – Taxe</t>
  </si>
  <si>
    <t>OH:C516:5004:1</t>
  </si>
  <si>
    <r>
      <rPr>
        <sz val="8"/>
        <color rgb="FF000000"/>
        <rFont val="Arial"/>
      </rPr>
      <t xml:space="preserve">Total Transfert </t>
    </r>
    <r>
      <rPr>
        <sz val="8"/>
        <color rgb="FF000000"/>
        <rFont val="Arial"/>
        <family val="2"/>
      </rPr>
      <t>de déchets dans une installation de traitement thermique vers un autre Etat</t>
    </r>
  </si>
  <si>
    <t xml:space="preserve"> TGAP  "Déchets dangereux" </t>
  </si>
  <si>
    <r>
      <rPr>
        <sz val="8"/>
        <color rgb="FF000000"/>
        <rFont val="Arial"/>
      </rPr>
      <t xml:space="preserve"> TGAP  "Déchets dangereux" </t>
    </r>
    <r>
      <rPr>
        <sz val="8"/>
        <color rgb="FF000000"/>
        <rFont val="Arial"/>
        <family val="2"/>
      </rPr>
      <t>Réception de déchets dans une installation de stockage et traitement thermique</t>
    </r>
  </si>
  <si>
    <t>RJ:C186:6060:1</t>
  </si>
  <si>
    <t>Déchets réceptionnés dans une installation autorisée de traitement thermique de déchets dangereux - Quantité</t>
  </si>
  <si>
    <t>RK:C186:6060:1</t>
  </si>
  <si>
    <t>Déchets réceptionnés dans une installation autorisée de stockage de déchets dangereux - Quantité</t>
  </si>
  <si>
    <t>RL:C186:6060:1</t>
  </si>
  <si>
    <t>Déchets réceptionnés dans une installation non autorisée de traitement thermique de déchets dangereux - Quantité</t>
  </si>
  <si>
    <t>RM:C186:6060:1</t>
  </si>
  <si>
    <t>Déchets réceptionnés dans une installation non autorisée de stockage de déchets dangereux - Quantité</t>
  </si>
  <si>
    <t>SJ:C516:5004:1</t>
  </si>
  <si>
    <t>Déchets réceptionnés dans une installation autorisée de traitement thermique de déchets dangereux - Taxe</t>
  </si>
  <si>
    <t>SK:C516:5004:1</t>
  </si>
  <si>
    <t>Déchets réceptionnés dans une installation autorisée de stockage de déchets dangereux - Taxe</t>
  </si>
  <si>
    <t>SL:C516:5004:1</t>
  </si>
  <si>
    <t>Déchets réceptionnés dans une installation non autorisée de traitement thermique de déchets dangereux - Taxe</t>
  </si>
  <si>
    <t>SM:C516:5004:1</t>
  </si>
  <si>
    <t>Déchets réceptionnés dans une installation non autorisée de stockage de déchets dangereux - Taxe</t>
  </si>
  <si>
    <t>OI:C516:5004:1</t>
  </si>
  <si>
    <t>Total "Stockage et traitement thermique de déchets dangereux" - Taxe</t>
  </si>
  <si>
    <r>
      <rPr>
        <sz val="8"/>
        <color rgb="FF000000"/>
        <rFont val="Arial"/>
      </rPr>
      <t xml:space="preserve"> TGAP  "Déchets dangereux" Transfert </t>
    </r>
    <r>
      <rPr>
        <sz val="8"/>
        <color rgb="FF000000"/>
        <rFont val="Arial"/>
        <family val="2"/>
      </rPr>
      <t>de déchets dans une installation de stockage et traitement thermique vers un autre Etat</t>
    </r>
  </si>
  <si>
    <t>RN:C186:6060:1</t>
  </si>
  <si>
    <t>Déchets transférés à l'étranger dans une installation de traitement thermique de déchets dangereux - Quantité</t>
  </si>
  <si>
    <t>RO:C186:6060:1</t>
  </si>
  <si>
    <t>Déchets transférés à l'étranger dans une installation de stockage de déchets dangereux - Quantité</t>
  </si>
  <si>
    <t>RP:C186:6060:1</t>
  </si>
  <si>
    <t>Déchets transférés dans une installation non autorisée de traitement thermique de déchets dangereux - Quantité</t>
  </si>
  <si>
    <t>RQ:C186:6060:1</t>
  </si>
  <si>
    <t>Déchets transférés dans une installation non autorisée de stockage de déchets dangereux - Quantité</t>
  </si>
  <si>
    <t>SN:C516:5004:1</t>
  </si>
  <si>
    <t>Déchets transférés à l'étranger dans une installation de traitement thermique de déchets dangereux - Taxe</t>
  </si>
  <si>
    <t>SO:C516:5004:1</t>
  </si>
  <si>
    <t>Déchets transférés à l'étranger dans une installation de stockage de déchets dangereux - Taxe</t>
  </si>
  <si>
    <t>SP:C516:5004:1</t>
  </si>
  <si>
    <t>Déchets transférés dans une installation non autorisée de traitement thermique de déchets dangereux - Taxe</t>
  </si>
  <si>
    <t>SQ:C516:5004:1</t>
  </si>
  <si>
    <t>Déchets transférés dans une installation non autorisée de stockage de déchets dangereux - Taxe</t>
  </si>
  <si>
    <t>OJ:C516:5004:1</t>
  </si>
  <si>
    <t>Total "Transfert de déchets dangereux pour stockage et traitement thermique vers un autre État" - Taxe</t>
  </si>
  <si>
    <t xml:space="preserve"> TGAP  "RECAPITULATIF" </t>
  </si>
  <si>
    <t>TA:C516:5004:1</t>
  </si>
  <si>
    <t>Acompte TGAP "Lessives et préparations assimilées" - Récapitulatif</t>
  </si>
  <si>
    <t>TB:C516:5004:1</t>
  </si>
  <si>
    <t>Acompte TGAP "Matériaux d'extraction" - Récapitulatif</t>
  </si>
  <si>
    <t>TC:C516:5004:1</t>
  </si>
  <si>
    <t>Acompte TGAP "Émissions polluantes" - Récapitulatif</t>
  </si>
  <si>
    <t>DSM</t>
  </si>
  <si>
    <t>TE:C516:5004:1</t>
  </si>
  <si>
    <t>Acompte TGAP "Stockage de déchets non dangereux Métropole" - Récapitulatif</t>
  </si>
  <si>
    <t>DSR</t>
  </si>
  <si>
    <t>TF:C516:5004:1</t>
  </si>
  <si>
    <t>Acompte TGAP "Stockage de déchets non dangereux GMR" - Récapitulatif</t>
  </si>
  <si>
    <t>DSG</t>
  </si>
  <si>
    <t>TG:C516:5004:1</t>
  </si>
  <si>
    <t>Acompte TGAP "Stockage de déchets non dangereux GM" - Récapitulatif</t>
  </si>
  <si>
    <t>TH:C516:5004:1</t>
  </si>
  <si>
    <t>Acompte TGAP "Transfert de déchets non dangereux pour stockage vers un autre État" - Récapitulatif</t>
  </si>
  <si>
    <t>DHM</t>
  </si>
  <si>
    <t>TI:C516:5004:1</t>
  </si>
  <si>
    <t>Acompte TGAP "Traitement thermique de déchets non dangereux Métropole" - Récapitulatif</t>
  </si>
  <si>
    <t>DHR</t>
  </si>
  <si>
    <t>TJ:C516:5004:1</t>
  </si>
  <si>
    <t>Acompte TGAP "Traitement thermique de déchets non dangereux GMR" - Récapitulatif</t>
  </si>
  <si>
    <t>DHG</t>
  </si>
  <si>
    <t>TK:C516:5004:1</t>
  </si>
  <si>
    <t>Acompte TGAP "Traitement thermique de déchets non dangereux GM" - Récapitulatif</t>
  </si>
  <si>
    <t>TL:C516:5004:1</t>
  </si>
  <si>
    <t>Acompte TGAP "Transfert de déchets non dangereux pour traitement thermique vers un autre État" - Récapitulatif</t>
  </si>
  <si>
    <t>TM:C516:5004:1</t>
  </si>
  <si>
    <t>Acompte TGAP "Stockage et traitement thermique de déchets dangereux" - Récapitulatif</t>
  </si>
  <si>
    <t>TN:C516:5004:1</t>
  </si>
  <si>
    <t>Acompte TGAP "Transfert de déchets dangereux pour stockage et traitement thermique vers un autre État" - Récapitulatif</t>
  </si>
  <si>
    <t>DCH</t>
  </si>
  <si>
    <t>TO:C516:5004:1</t>
  </si>
  <si>
    <t>Acompte TGAP "Déchets" - Récapitulatif</t>
  </si>
  <si>
    <t>TQ:C516:5004:1</t>
  </si>
  <si>
    <t>Acompte attendu en octobre</t>
  </si>
  <si>
    <t>UA:C516:5004:1</t>
  </si>
  <si>
    <t>Total TGAP "Lessives et préparations assimilées" – Récapitulatif</t>
  </si>
  <si>
    <t>UB:C516:5004:1</t>
  </si>
  <si>
    <t>Total TGAP "Matériaux d'extraction" – Récapitulatif</t>
  </si>
  <si>
    <t>UC:C516:5004:1</t>
  </si>
  <si>
    <t>Total TGAP "Émissions polluantes" - Récapitulatif</t>
  </si>
  <si>
    <t>UD:C516:5004:1</t>
  </si>
  <si>
    <t>Déduction des dons - Récapitulatif</t>
  </si>
  <si>
    <t>UE:C516:5004:1</t>
  </si>
  <si>
    <t>Total TGAP "Stockage de déchets non dangereux Métropole" - Récapitulatif</t>
  </si>
  <si>
    <t>UF:C516:5004:1</t>
  </si>
  <si>
    <t>Total TGAP "Stockage de déchets non dangereux GMR" - Récapitulatif</t>
  </si>
  <si>
    <t>UG:C516:5004:1</t>
  </si>
  <si>
    <t>Total TGAP "Stockage de déchets non dangereux GM" - Récapitulatif</t>
  </si>
  <si>
    <t>UH:C516:5004:1</t>
  </si>
  <si>
    <t>Total TGAP "Transfert de déchets non dangereux pour stockage vers un autre État" - Récapitulatif</t>
  </si>
  <si>
    <t>UI:C516:5004:1</t>
  </si>
  <si>
    <t>Total TGAP "Traitement thermique de déchets non dangereux Métropole" - Récapitulatif</t>
  </si>
  <si>
    <t>UJ:C516:5004:1</t>
  </si>
  <si>
    <t>Total TGAP "Traitement thermique de déchets non dangereux GMR" - Récapitulatif</t>
  </si>
  <si>
    <t>UK:C516:5004:1</t>
  </si>
  <si>
    <t>Total TGAP "Traitement thermique de déchets non dangereux GM" - Récapitulatif</t>
  </si>
  <si>
    <t>UL:C516:5004:1</t>
  </si>
  <si>
    <t>Total TGAP "Transfert de déchets non dangereux pour traitement thermique vers un autre État" - Récapitulatif</t>
  </si>
  <si>
    <t>UM:C516:5004:1</t>
  </si>
  <si>
    <t>Total TGAP "Stockage et traitement thermique de déchets dangereux" - Récapitulatif</t>
  </si>
  <si>
    <t>UN:C516:5004:1</t>
  </si>
  <si>
    <t>Total TGAP "Transfert de déchets dangereux pour stockage et traitement thermique vers un autre État" - Récapitulatif</t>
  </si>
  <si>
    <t>UO:C516:5004:1</t>
  </si>
  <si>
    <t>Total TGAP "Déchets" - Récapitulatif</t>
  </si>
  <si>
    <t>UP:C516:5004:1</t>
  </si>
  <si>
    <t>Déduction acompte dû</t>
  </si>
  <si>
    <t>UQ:C516:5004:1</t>
  </si>
  <si>
    <t>Solde TGAP à payer</t>
  </si>
  <si>
    <t>UR:C516:5004:1</t>
  </si>
  <si>
    <t>Excédent TGAP à reporter</t>
  </si>
  <si>
    <t xml:space="preserve"> TGAP  "DEMANDE DE REMBOURSEMENT" </t>
  </si>
  <si>
    <t>AM:C889:7111:1:TBX</t>
  </si>
  <si>
    <t>Case à cocher demande de remboursement de l'excédent - Solde</t>
  </si>
  <si>
    <t>AN:C516:5004:1</t>
  </si>
  <si>
    <t>Montant du remboursement demandé – solde</t>
  </si>
  <si>
    <t>Non</t>
  </si>
  <si>
    <t>NAD</t>
  </si>
  <si>
    <t>AO:C080:3036:1</t>
  </si>
  <si>
    <t>Nom du demandeur – TGAP</t>
  </si>
  <si>
    <t>X(35)</t>
  </si>
  <si>
    <t>AO:C080:3036:2</t>
  </si>
  <si>
    <t>Prénom du demandeur – TGAP</t>
  </si>
  <si>
    <t>AO:C080:3036:3</t>
  </si>
  <si>
    <t>Qualité du demandeur – TGAP</t>
  </si>
  <si>
    <t>FII</t>
  </si>
  <si>
    <t>AP:C078:3192:1</t>
  </si>
  <si>
    <t xml:space="preserve">Compte Bancaire : Titulaire du compte  </t>
  </si>
  <si>
    <t>AP:C078:3192:2</t>
  </si>
  <si>
    <t>Compte Bancaire : Titulaire du compte Suite</t>
  </si>
  <si>
    <t>AP:C078:3194:1</t>
  </si>
  <si>
    <t xml:space="preserve">Compte Bancaire : IBAN </t>
  </si>
  <si>
    <t>X(34)</t>
  </si>
  <si>
    <t>AP:C088:3433:1</t>
  </si>
  <si>
    <t>Compte Bancaire : BIC</t>
  </si>
  <si>
    <t>X(11)</t>
  </si>
  <si>
    <t>TAXE GÉNÉRALE SUR LES ACTIVITÉS POLLUANTES (TGAP)</t>
  </si>
  <si>
    <t>2020TGAP</t>
  </si>
  <si>
    <t>x</t>
  </si>
  <si>
    <t>DÉCLARATION ANNUELLE</t>
  </si>
  <si>
    <t>Si vous n'avez pas eu d'activités polluantes au cours de l'année d'imposition, veuillez cocher la case ci-contre</t>
  </si>
  <si>
    <t>AA/CCI</t>
  </si>
  <si>
    <t>L'administration a connaissance d'une cession/cessation au cours de l'année d'imposition de l'obligation TGAP</t>
  </si>
  <si>
    <t>Selon la présence de la date  Cession/Cessation P-IDENTIF</t>
  </si>
  <si>
    <t xml:space="preserve">1 – ÉTABLISSEMENTS ASSUJETTIS AUX TGAP </t>
  </si>
  <si>
    <t>AB/QTY</t>
  </si>
  <si>
    <t>Dont assujettis à la composante « Lessives et préparations assimilées »</t>
  </si>
  <si>
    <t>AC/QTY</t>
  </si>
  <si>
    <t>Dont assujettis à la composante « Matériaux d'extraction »</t>
  </si>
  <si>
    <t>AD/QTY</t>
  </si>
  <si>
    <t>Dont assujettis à la composante « Émissions polluantes »</t>
  </si>
  <si>
    <t>AE/QTY</t>
  </si>
  <si>
    <t>Dont assujettis à la composante « Déchets »</t>
  </si>
  <si>
    <t>AF/QTY</t>
  </si>
  <si>
    <t xml:space="preserve">2 – DÉFINITION DU PÉRIMÈTRE DE LA DÉCLARATION </t>
  </si>
  <si>
    <r>
      <rPr>
        <sz val="9"/>
        <color rgb="FF000000"/>
        <rFont val="Arial"/>
      </rPr>
      <t>Si vous êtes concerné par la TGAP "</t>
    </r>
    <r>
      <rPr>
        <b/>
        <sz val="11"/>
        <color rgb="FF000000"/>
        <rFont val="Arial"/>
      </rPr>
      <t>Lessives et préparations assimilées</t>
    </r>
    <r>
      <rPr>
        <sz val="9"/>
        <color rgb="FF000000"/>
        <rFont val="Arial"/>
      </rPr>
      <t>" (cadre 3) - Cochez l'option ci-contre</t>
    </r>
  </si>
  <si>
    <t>AG/CCI</t>
  </si>
  <si>
    <r>
      <rPr>
        <sz val="9"/>
        <color rgb="FF000000"/>
        <rFont val="Arial"/>
      </rPr>
      <t>Si vous êtes concerné par la TGAP "</t>
    </r>
    <r>
      <rPr>
        <b/>
        <sz val="11"/>
        <color rgb="FF000000"/>
        <rFont val="Arial"/>
      </rPr>
      <t>Matériaux d'extraction</t>
    </r>
    <r>
      <rPr>
        <sz val="9"/>
        <color rgb="FF000000"/>
        <rFont val="Arial"/>
      </rPr>
      <t>" (cadre 4) – Cochez l'option ci-contre</t>
    </r>
  </si>
  <si>
    <t>AH/CCI</t>
  </si>
  <si>
    <r>
      <rPr>
        <sz val="9"/>
        <color rgb="FF000000"/>
        <rFont val="Arial"/>
      </rPr>
      <t>Si l'un de vos établissements est concerné par la TGAP "</t>
    </r>
    <r>
      <rPr>
        <b/>
        <sz val="11"/>
        <color rgb="FF000000"/>
        <rFont val="Arial"/>
      </rPr>
      <t>Émissions polluantes</t>
    </r>
    <r>
      <rPr>
        <sz val="9"/>
        <color rgb="FF000000"/>
        <rFont val="Arial"/>
      </rPr>
      <t>" (cadre 5) – Cochez l'option ci-contre</t>
    </r>
  </si>
  <si>
    <t>AI/CCI</t>
  </si>
  <si>
    <r>
      <rPr>
        <sz val="9"/>
        <color rgb="FF000000"/>
        <rFont val="Arial"/>
      </rPr>
      <t>Si l'un de vos établissements est concerné par la TGAP "</t>
    </r>
    <r>
      <rPr>
        <b/>
        <sz val="11"/>
        <color rgb="FF000000"/>
        <rFont val="Arial"/>
      </rPr>
      <t>Déchets</t>
    </r>
    <r>
      <rPr>
        <sz val="9"/>
        <color rgb="FF000000"/>
        <rFont val="Arial"/>
      </rPr>
      <t>" (Cadre 6) - Cochez  l'option ci-contre</t>
    </r>
  </si>
  <si>
    <t>AJ/CCI</t>
  </si>
  <si>
    <t>TGAP Déchets : Localisation des établissements d'OUTRE-MER</t>
  </si>
  <si>
    <r>
      <rPr>
        <sz val="10"/>
        <color rgb="FF000000"/>
        <rFont val="Arial"/>
      </rPr>
      <t xml:space="preserve">Si l'un de vos établissements est situé sur un des territoires : </t>
    </r>
    <r>
      <rPr>
        <b/>
        <sz val="10"/>
        <color rgb="FF000000"/>
        <rFont val="Arial"/>
      </rPr>
      <t>Guadeloupe, Martinique ou Réunion</t>
    </r>
    <r>
      <rPr>
        <sz val="10"/>
        <color rgb="FF000000"/>
        <rFont val="Arial"/>
      </rPr>
      <t>, cochez l'option ci-contre</t>
    </r>
  </si>
  <si>
    <t>AK/CCI</t>
  </si>
  <si>
    <r>
      <rPr>
        <sz val="10"/>
        <color rgb="FF000000"/>
        <rFont val="Arial"/>
      </rPr>
      <t xml:space="preserve">Si l'un de vos établissements est situé sur un des territoires : </t>
    </r>
    <r>
      <rPr>
        <b/>
        <sz val="10"/>
        <color rgb="FF000000"/>
        <rFont val="Arial"/>
      </rPr>
      <t>Guyane ou Mayotte</t>
    </r>
    <r>
      <rPr>
        <sz val="10"/>
        <color rgb="FF000000"/>
        <rFont val="Arial"/>
      </rPr>
      <t>, cochez l'option ci-contre</t>
    </r>
  </si>
  <si>
    <t>AL/CCI</t>
  </si>
  <si>
    <t>3 – TGAP « LESSIVES ET PRÉPARATIONS ASSIMILÉES » </t>
  </si>
  <si>
    <t>Êtes-vous bénéficiaire d'une procédure de suspension de taxe ?</t>
  </si>
  <si>
    <t>Montant suspendu en €</t>
  </si>
  <si>
    <t>DA/MOA</t>
  </si>
  <si>
    <t>TGAP due au titre de l'année d'imposition</t>
  </si>
  <si>
    <t>Calcul acompte attendu</t>
  </si>
  <si>
    <r>
      <rPr>
        <b/>
        <sz val="9"/>
        <color rgb="FF000000"/>
        <rFont val="Arial"/>
      </rPr>
      <t xml:space="preserve">Quantités </t>
    </r>
    <r>
      <rPr>
        <i/>
        <sz val="9"/>
        <color rgb="FF000000"/>
        <rFont val="Arial"/>
      </rPr>
      <t>(A)</t>
    </r>
  </si>
  <si>
    <r>
      <rPr>
        <b/>
        <sz val="9"/>
        <color rgb="FF000000"/>
        <rFont val="Arial"/>
      </rPr>
      <t xml:space="preserve">Tarifs </t>
    </r>
    <r>
      <rPr>
        <i/>
        <sz val="9"/>
        <color rgb="FF000000"/>
        <rFont val="Arial"/>
      </rPr>
      <t>(B)</t>
    </r>
  </si>
  <si>
    <r>
      <rPr>
        <b/>
        <sz val="9"/>
        <color rgb="FF000000"/>
        <rFont val="Arial"/>
      </rPr>
      <t xml:space="preserve">Taxes </t>
    </r>
    <r>
      <rPr>
        <i/>
        <sz val="9"/>
        <color rgb="FF000000"/>
        <rFont val="Arial"/>
      </rPr>
      <t>(A × B)</t>
    </r>
  </si>
  <si>
    <r>
      <rPr>
        <b/>
        <sz val="9"/>
        <color rgb="FF000000"/>
        <rFont val="Arial"/>
      </rPr>
      <t xml:space="preserve">Tarifs </t>
    </r>
    <r>
      <rPr>
        <i/>
        <sz val="9"/>
        <color rgb="FF000000"/>
        <rFont val="Arial"/>
      </rPr>
      <t>(C)</t>
    </r>
  </si>
  <si>
    <r>
      <rPr>
        <b/>
        <sz val="9"/>
        <color rgb="FF000000"/>
        <rFont val="Arial"/>
      </rPr>
      <t xml:space="preserve">Taxes </t>
    </r>
    <r>
      <rPr>
        <i/>
        <sz val="9"/>
        <color rgb="FF000000"/>
        <rFont val="Arial"/>
      </rPr>
      <t>(A × C)</t>
    </r>
  </si>
  <si>
    <t>BA/QTY</t>
  </si>
  <si>
    <t>CA/MOA</t>
  </si>
  <si>
    <t>BB/QTY</t>
  </si>
  <si>
    <t>CB/MOA</t>
  </si>
  <si>
    <t>BC/QTY</t>
  </si>
  <si>
    <t>CC/MOA</t>
  </si>
  <si>
    <t>TOTAL  TGAP « LESSIVES ET PRÉPARATIONS ASSIMILÉES »</t>
  </si>
  <si>
    <t>DB/MOA</t>
  </si>
  <si>
    <t>sous-total</t>
  </si>
  <si>
    <r>
      <rPr>
        <b/>
        <sz val="13"/>
        <color rgb="FFFFFFFF"/>
        <rFont val="Calibri"/>
      </rPr>
      <t>4 – TGAP « MATÉ</t>
    </r>
    <r>
      <rPr>
        <b/>
        <sz val="13"/>
        <color rgb="FFFFFFFF"/>
        <rFont val="Arial"/>
      </rPr>
      <t>RIAUX D’EXTRACTION »</t>
    </r>
  </si>
  <si>
    <t>GA/MOA</t>
  </si>
  <si>
    <t>EA/QTY</t>
  </si>
  <si>
    <t>FA/MOA</t>
  </si>
  <si>
    <t>EB/QTY</t>
  </si>
  <si>
    <t>FB/MOA</t>
  </si>
  <si>
    <t>TOTAL TGAP « MATERIAUX D’EXTRACTION »</t>
  </si>
  <si>
    <t>GB/MOA</t>
  </si>
  <si>
    <t>5 – TGAP « ÉMISSIONS POLLUANTES »</t>
  </si>
  <si>
    <t>Nature des émissions taxables :</t>
  </si>
  <si>
    <r>
      <rPr>
        <b/>
        <sz val="9"/>
        <color rgb="FF000000"/>
        <rFont val="Arial"/>
      </rPr>
      <t xml:space="preserve">Quantités en t </t>
    </r>
    <r>
      <rPr>
        <i/>
        <sz val="9"/>
        <color rgb="FF000000"/>
        <rFont val="Arial"/>
      </rPr>
      <t>(A)</t>
    </r>
  </si>
  <si>
    <t>HA/CCI</t>
  </si>
  <si>
    <t>IA/QTY</t>
  </si>
  <si>
    <t>€/t</t>
  </si>
  <si>
    <t>JA/MOA</t>
  </si>
  <si>
    <t>HB/CCI</t>
  </si>
  <si>
    <t>IB/QTY</t>
  </si>
  <si>
    <t>€/kg</t>
  </si>
  <si>
    <t>JB/MOA</t>
  </si>
  <si>
    <t>HC/CCI</t>
  </si>
  <si>
    <t>IC/QTY</t>
  </si>
  <si>
    <t>JC/MOA</t>
  </si>
  <si>
    <t>HD/CCI</t>
  </si>
  <si>
    <t>ID/QTY</t>
  </si>
  <si>
    <t>JD/MOA</t>
  </si>
  <si>
    <t>HE/CCI</t>
  </si>
  <si>
    <t>IE/QTY</t>
  </si>
  <si>
    <t>JE/MOA</t>
  </si>
  <si>
    <t>HF/CCI</t>
  </si>
  <si>
    <t>IF/QTY</t>
  </si>
  <si>
    <t>JF/MOA</t>
  </si>
  <si>
    <t>HG/CCI</t>
  </si>
  <si>
    <t>IG/QTY</t>
  </si>
  <si>
    <t>JG/MOA</t>
  </si>
  <si>
    <t>HH/CCI</t>
  </si>
  <si>
    <t>IH/QTY</t>
  </si>
  <si>
    <t>JH/MOA</t>
  </si>
  <si>
    <t>HI/CCI</t>
  </si>
  <si>
    <t>II/QTY</t>
  </si>
  <si>
    <t>JI/MOA</t>
  </si>
  <si>
    <t>HJ/CCI</t>
  </si>
  <si>
    <t>IJ/QTY</t>
  </si>
  <si>
    <t>JJ/MOA</t>
  </si>
  <si>
    <t>HK/CCI</t>
  </si>
  <si>
    <t>IK/QTY</t>
  </si>
  <si>
    <t>JK/MOA</t>
  </si>
  <si>
    <t>HL/CCI</t>
  </si>
  <si>
    <t>IL/QTY</t>
  </si>
  <si>
    <t>JL/MOA</t>
  </si>
  <si>
    <t>HM/CCI</t>
  </si>
  <si>
    <t>IM/QTY</t>
  </si>
  <si>
    <t>JM/MOA</t>
  </si>
  <si>
    <t>HN/CCI</t>
  </si>
  <si>
    <t>IN/QTY</t>
  </si>
  <si>
    <t>JN/MOA</t>
  </si>
  <si>
    <t>HO/CCI</t>
  </si>
  <si>
    <t>IO/QTY</t>
  </si>
  <si>
    <t>JO/MOA</t>
  </si>
  <si>
    <t>HP/CCI</t>
  </si>
  <si>
    <t>IP/QTY</t>
  </si>
  <si>
    <t>JP/MOA</t>
  </si>
  <si>
    <t>HQ/CCI</t>
  </si>
  <si>
    <t>IQ/QTY</t>
  </si>
  <si>
    <t>JQ/MOA</t>
  </si>
  <si>
    <t>HR/CCI</t>
  </si>
  <si>
    <t>IR/QTY</t>
  </si>
  <si>
    <t>JR/MOA</t>
  </si>
  <si>
    <t>TOTAL BRUT TGAP « ÉMISSIONS POLLUANTES »</t>
  </si>
  <si>
    <t>KA/MOA</t>
  </si>
  <si>
    <t>RÉPARTITION PAR ÉTABLISSEMENT</t>
  </si>
  <si>
    <t>TOTAL BRUT</t>
  </si>
  <si>
    <r>
      <rPr>
        <b/>
        <sz val="9"/>
        <color rgb="FF000000"/>
        <rFont val="Arial"/>
      </rPr>
      <t xml:space="preserve">Dons à déduire
</t>
    </r>
    <r>
      <rPr>
        <i/>
        <sz val="9"/>
        <color rgb="FF000000"/>
        <rFont val="Arial"/>
      </rPr>
      <t>(reportés ligne D)</t>
    </r>
  </si>
  <si>
    <t>TOTAL NET</t>
  </si>
  <si>
    <r>
      <rPr>
        <b/>
        <sz val="9"/>
        <color rgb="FF000000"/>
        <rFont val="Arial"/>
      </rPr>
      <t xml:space="preserve">[1] </t>
    </r>
    <r>
      <rPr>
        <b/>
        <u/>
        <sz val="9"/>
        <color rgb="FF000000"/>
        <rFont val="Arial"/>
      </rPr>
      <t>avant</t>
    </r>
    <r>
      <rPr>
        <b/>
        <sz val="9"/>
        <color rgb="FF000000"/>
        <rFont val="Arial"/>
      </rPr>
      <t xml:space="preserve"> la date limite de dépôt de l'acompte
</t>
    </r>
    <r>
      <rPr>
        <i/>
        <sz val="9"/>
        <color rgb="FF000000"/>
        <rFont val="Arial"/>
      </rPr>
      <t>(reportés ligne D1)</t>
    </r>
  </si>
  <si>
    <r>
      <rPr>
        <b/>
        <sz val="9"/>
        <color rgb="FF000000"/>
        <rFont val="Arial"/>
      </rPr>
      <t xml:space="preserve">[2] </t>
    </r>
    <r>
      <rPr>
        <b/>
        <u/>
        <sz val="9"/>
        <color rgb="FF000000"/>
        <rFont val="Arial"/>
      </rPr>
      <t>après</t>
    </r>
    <r>
      <rPr>
        <b/>
        <sz val="9"/>
        <color rgb="FF000000"/>
        <rFont val="Arial"/>
      </rPr>
      <t xml:space="preserve"> la date limite de dépôt de l'acompte
</t>
    </r>
    <r>
      <rPr>
        <i/>
        <sz val="9"/>
        <color rgb="FF000000"/>
        <rFont val="Arial"/>
      </rPr>
      <t>(reportés ligne D2)</t>
    </r>
  </si>
  <si>
    <t>KC/RFF</t>
  </si>
  <si>
    <t>KD /MOA</t>
  </si>
  <si>
    <t>KE/MOA</t>
  </si>
  <si>
    <t>KF/MOA</t>
  </si>
  <si>
    <t>KG/CCI</t>
  </si>
  <si>
    <t>KH/MOA</t>
  </si>
  <si>
    <t>KI/MOA</t>
  </si>
  <si>
    <t xml:space="preserve">Extension : ligne du tableau répétable </t>
  </si>
  <si>
    <r>
      <rPr>
        <sz val="9"/>
        <color rgb="FF000000"/>
        <rFont val="Arial"/>
      </rPr>
      <t xml:space="preserve">Dons effectués entre la date limite de dépôt de la déclaration annuelle précédente et la date limite de dépôt de l'acompte </t>
    </r>
    <r>
      <rPr>
        <b/>
        <sz val="9"/>
        <color rgb="FF000000"/>
        <rFont val="Arial"/>
      </rPr>
      <t>[1]</t>
    </r>
  </si>
  <si>
    <t>KJ /MOA</t>
  </si>
  <si>
    <r>
      <rPr>
        <sz val="9"/>
        <color rgb="FF000000"/>
        <rFont val="Arial"/>
      </rPr>
      <t xml:space="preserve">Dons effectués entre la date limite de dépôt de l'acompte et la date limite de dépôt de la présente déclaration annuelle </t>
    </r>
    <r>
      <rPr>
        <b/>
        <sz val="9"/>
        <color rgb="FF000000"/>
        <rFont val="Arial"/>
      </rPr>
      <t>[2]</t>
    </r>
  </si>
  <si>
    <t>KK/MOA</t>
  </si>
  <si>
    <t>Dons à déduire : calculés après prise en compte de la limitation de déduction</t>
  </si>
  <si>
    <t>KL/MOA</t>
  </si>
  <si>
    <r>
      <rPr>
        <b/>
        <sz val="9"/>
        <color rgb="FF000000"/>
        <rFont val="Arial"/>
      </rPr>
      <t>TOTAL NET TGAP « ÉMISSIONS POLLUANTES »</t>
    </r>
    <r>
      <rPr>
        <sz val="11"/>
        <color rgb="FF000000"/>
        <rFont val="Arial"/>
      </rPr>
      <t xml:space="preserve"> </t>
    </r>
    <r>
      <rPr>
        <i/>
        <sz val="11"/>
        <color rgb="FF000000"/>
        <rFont val="Arial"/>
      </rPr>
      <t>(E = C – D)</t>
    </r>
  </si>
  <si>
    <t>KM/MOA</t>
  </si>
  <si>
    <t>6 – TGAP « DÉCHETS »</t>
  </si>
  <si>
    <t xml:space="preserve">Seuil de 450 € par établissement (siret) prévu à l’article 266 sexies I du code des douanes </t>
  </si>
  <si>
    <t xml:space="preserve">Si un (au moins un)  établissement est en sous le seuil 450  €  de taxe en matière de déchets dangereux ou non dangereux reçus ou traités, 
- coché case ci contre </t>
  </si>
  <si>
    <t>LR/CCI</t>
  </si>
  <si>
    <t xml:space="preserve">soit pour l’établissement (SIRET) : la somme des totalisations, lignes : F1, F2, F3, H1, H2, H3, et J,  est inférieur à 450 €. </t>
  </si>
  <si>
    <t>Exemptions prévues à l'article 266 sexies II du code des douanes</t>
  </si>
  <si>
    <t>Opérations réalisées l'année d'imposition (tonnes)</t>
  </si>
  <si>
    <t>Relatives aux déchets</t>
  </si>
  <si>
    <t>Déchets utilisés pour une valorisation comme matière (1 bis)</t>
  </si>
  <si>
    <t>LA/QTY</t>
  </si>
  <si>
    <t>Déchets de matériaux de construction et d'isolation contenant de l'amiante et déchets d'équipement de protection individuelle et de moyens de protection collective pollués par des fibres d'amiante (1 ter)</t>
  </si>
  <si>
    <t>LB/QTY</t>
  </si>
  <si>
    <t>Déchets générés par une catastrophe naturelle (1 quinquies)</t>
  </si>
  <si>
    <t>LC/QTY</t>
  </si>
  <si>
    <t>Déchets non dangereux réceptionnés dans les installations de co-incinération (1 sexies)</t>
  </si>
  <si>
    <t>LD/QTY</t>
  </si>
  <si>
    <t>Déchets préparés sous forme de combustible solide de récupération (CSR) réceptionnés dans une installation de production de chaleur et d'électricité (1 septies)</t>
  </si>
  <si>
    <t>LE/QTY</t>
  </si>
  <si>
    <t>Résidus dangereux issus de déchets taxés ayant fait l'objet d'un traitement thermique (1 octies-a)</t>
  </si>
  <si>
    <t>LF/QTY</t>
  </si>
  <si>
    <t>Résidus non dangereux qu'il n'est pas possible techniquement de valoriser (1 octies-b)</t>
  </si>
  <si>
    <t>LG/QTY</t>
  </si>
  <si>
    <t>Déchets relevant du champ de la TICPE prévu aux articles 265, 266 quater, 266 quinquies et 266 quinquies B du code des douanes (1 nonies)</t>
  </si>
  <si>
    <t>LH/QTY</t>
  </si>
  <si>
    <t>Hydrocarbures autres que celles relevant du 1 nonies faisant l'objet d'un traitement thermique sans faire l'objet d'une combustion en vue de leur valorisation (1 decies)</t>
  </si>
  <si>
    <t>LI/QTY</t>
  </si>
  <si>
    <t>Déchets qui ne se décomposent pas, ne brûlent pas, ne produisent aucune réaction chimique, ne sont pas biodégradables (1 undecies)</t>
  </si>
  <si>
    <t>LJ/QTY</t>
  </si>
  <si>
    <t>Déchets dont la valorisation matière est interdite ou dont l'élimination est prescrite (1 duodecies)</t>
  </si>
  <si>
    <t>LK/QY</t>
  </si>
  <si>
    <t>Déchets en provenance d'un dépôt non autorisé de déchets abandonnés réceptionnés dans les installations appropriées (1 terdecies)</t>
  </si>
  <si>
    <t>LL/QTY</t>
  </si>
  <si>
    <r>
      <rPr>
        <sz val="9"/>
        <color rgb="FF000000"/>
        <rFont val="Arial"/>
      </rPr>
      <t>Déchets en provenance d'une installation qui n'est plus exploitée depuis le 1</t>
    </r>
    <r>
      <rPr>
        <vertAlign val="superscript"/>
        <sz val="9"/>
        <color rgb="FF000000"/>
        <rFont val="Arial"/>
      </rPr>
      <t>er</t>
    </r>
    <r>
      <rPr>
        <sz val="9"/>
        <color rgb="FF000000"/>
        <rFont val="Arial"/>
      </rPr>
      <t xml:space="preserve"> janvier 1999 (1 quindecies-a)</t>
    </r>
  </si>
  <si>
    <t>LM/QTY</t>
  </si>
  <si>
    <r>
      <rPr>
        <sz val="9"/>
        <color rgb="FF000000"/>
        <rFont val="Arial"/>
      </rPr>
      <t>Déchets en provenance d'une installation qui est exploitée au 1</t>
    </r>
    <r>
      <rPr>
        <vertAlign val="superscript"/>
        <sz val="9"/>
        <color rgb="FF000000"/>
        <rFont val="Arial"/>
      </rPr>
      <t>er</t>
    </r>
    <r>
      <rPr>
        <sz val="9"/>
        <color rgb="FF000000"/>
        <rFont val="Arial"/>
      </rPr>
      <t xml:space="preserve"> janvier 1999, disposant d'une autorisation de stockage et qui n'est plus exploitée (1 quindecies-b)</t>
    </r>
  </si>
  <si>
    <t>LN/QTY</t>
  </si>
  <si>
    <t>Déchets en vue de les transformer, par traitement thermique, en combustibles qui sont destinés soit à cesser d'être des déchets, soit à être utilisés dans une installation autorisée de co-incinération (1 sexdecies)</t>
  </si>
  <si>
    <t>LO/QTY</t>
  </si>
  <si>
    <t>Déchets dangereux de résidus issus du traitement de déchets réceptionnés par des installations de stockage de déchets dangereux (1 septdecies)</t>
  </si>
  <si>
    <t>LS/QTY</t>
  </si>
  <si>
    <t>Relatives aux installations</t>
  </si>
  <si>
    <t>Installations exclusivement utilisées pour les déchets que l'exploitant produit (1 quaterdecies)</t>
  </si>
  <si>
    <t>LP/QTY</t>
  </si>
  <si>
    <t>Installations d'injection d'effluents industriels placées hors du champ de la taxe (2)</t>
  </si>
  <si>
    <t>LQ/QTY</t>
  </si>
  <si>
    <t xml:space="preserve">1 – DÉCHETS NON DANGEREUX </t>
  </si>
  <si>
    <t>- Réception de déchets dans une installation de stockage : MÉTROPOLE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</si>
  <si>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en application du titre Ier du livre V du code de l'environnement</t>
    </r>
  </si>
  <si>
    <t>MA/QTY</t>
  </si>
  <si>
    <t>NA/MOA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</si>
  <si>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en application du titre Ier du livre V du code de l'environnement :</t>
    </r>
  </si>
  <si>
    <t>-réalisant une valorisation énergétique de plus de 75 % du biogaz capté</t>
  </si>
  <si>
    <t>MB/QTY</t>
  </si>
  <si>
    <t>NB/MOA</t>
  </si>
  <si>
    <t>-dans un casier ou subdivision de casier, exploitée selon la méthode du bioréacteur</t>
  </si>
  <si>
    <t>MC/QTY</t>
  </si>
  <si>
    <t>NC/MOA</t>
  </si>
  <si>
    <t>-réalisant une valorisation énergétique de plus de 75 % du biogaz capté et exploitée en mode bioréacteur</t>
  </si>
  <si>
    <t>MD/QTY</t>
  </si>
  <si>
    <t>ND/MOA</t>
  </si>
  <si>
    <t>-Autres installations autorisées</t>
  </si>
  <si>
    <t>ME/QTY</t>
  </si>
  <si>
    <t>NE/MOA</t>
  </si>
  <si>
    <t>TOTAL RÉCEPTION DE DÉCHETS POUR STOCKAGE</t>
  </si>
  <si>
    <t>OA/MOA</t>
  </si>
  <si>
    <t>DR</t>
  </si>
  <si>
    <t>- Réception de déchets dans une installation de stockage : GUADELOUPE, MARTINIQUE et RÉUNION</t>
  </si>
  <si>
    <t>MF/QTY</t>
  </si>
  <si>
    <t>NF/MOA</t>
  </si>
  <si>
    <t>MG/QTY</t>
  </si>
  <si>
    <t>NG/MOA</t>
  </si>
  <si>
    <t>MH/QTY</t>
  </si>
  <si>
    <t>NH/MOA</t>
  </si>
  <si>
    <t>MI/QTY</t>
  </si>
  <si>
    <t>NI/MOA</t>
  </si>
  <si>
    <t>MJ/QTY</t>
  </si>
  <si>
    <t>NJ/MOA</t>
  </si>
  <si>
    <t>OB/MOA</t>
  </si>
  <si>
    <t>DG</t>
  </si>
  <si>
    <t>- Réception de déchets dans une installation de stockage : GUYANE et MAYOTTE</t>
  </si>
  <si>
    <t>MK/QTY</t>
  </si>
  <si>
    <t>NK/MOA</t>
  </si>
  <si>
    <t>ML/QTY</t>
  </si>
  <si>
    <t>NL/MOA</t>
  </si>
  <si>
    <t>MM/QTY</t>
  </si>
  <si>
    <t>NM/MOA</t>
  </si>
  <si>
    <t>MN/QTY</t>
  </si>
  <si>
    <t>NN/MOA</t>
  </si>
  <si>
    <t>MO/QTY</t>
  </si>
  <si>
    <t>NO/MOA</t>
  </si>
  <si>
    <t>-Réception de déchets dans une installation de stockage non accessible par voie terrestre - Guyane</t>
  </si>
  <si>
    <t>MP/QTY</t>
  </si>
  <si>
    <t>NP/MOA</t>
  </si>
  <si>
    <t>OC/MOA</t>
  </si>
  <si>
    <t>- Transfert de déchets dans une installation de stockage vers un autre État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</si>
  <si>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non autorisée</t>
    </r>
  </si>
  <si>
    <t>MQ/QTY</t>
  </si>
  <si>
    <t>NQ/MOA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</si>
  <si>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stockage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:</t>
    </r>
  </si>
  <si>
    <t>MR/QRT</t>
  </si>
  <si>
    <t>NR/MOA</t>
  </si>
  <si>
    <t>MS/QTY</t>
  </si>
  <si>
    <t>NS/MOA</t>
  </si>
  <si>
    <t>MT/QTY</t>
  </si>
  <si>
    <t>NT/MOA</t>
  </si>
  <si>
    <t>MU/QTY</t>
  </si>
  <si>
    <t>NU/MOA</t>
  </si>
  <si>
    <t>TOTAL TRANSFERT DE DÉCHETS POUR STOCKAGE VERS UN AUTRE ÉTAT</t>
  </si>
  <si>
    <t>OD/MOA</t>
  </si>
  <si>
    <t>- Réception de déchets dans une installation de traitement thermique : MÉTROPOLE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</si>
  <si>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non autorisée</t>
    </r>
  </si>
  <si>
    <t>MV/QTY</t>
  </si>
  <si>
    <t>NV/MOA</t>
  </si>
  <si>
    <r>
      <rPr>
        <sz val="9"/>
        <color rgb="FF000000"/>
        <rFont val="Arial"/>
      </rPr>
      <t xml:space="preserve">Réception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> :</t>
    </r>
  </si>
  <si>
    <t>-dont le système de management de l'énergie a été certifié conforme à la norme ISO 50001</t>
  </si>
  <si>
    <t>MW/QTY</t>
  </si>
  <si>
    <t>NW/MOA</t>
  </si>
  <si>
    <t>-dont les valeurs d'émissions de NOx sont &lt; à 80 mg/Nm3</t>
  </si>
  <si>
    <t>MX/QTY</t>
  </si>
  <si>
    <t>NX/MOA</t>
  </si>
  <si>
    <t>-réalisant une valorisation énergétique élevée supérieure ou égale à 0,65</t>
  </si>
  <si>
    <t>MY/QTY</t>
  </si>
  <si>
    <t>NY/MOA</t>
  </si>
  <si>
    <r>
      <rPr>
        <sz val="9"/>
        <color rgb="FF000000"/>
        <rFont val="Arial"/>
      </rPr>
      <t xml:space="preserve">-relevant à la fois du </t>
    </r>
    <r>
      <rPr>
        <b/>
        <sz val="9"/>
        <color rgb="FF000000"/>
        <rFont val="Arial"/>
      </rPr>
      <t>a</t>
    </r>
    <r>
      <rPr>
        <sz val="9"/>
        <color rgb="FF000000"/>
        <rFont val="Arial"/>
      </rPr>
      <t xml:space="preserve"> et du </t>
    </r>
    <r>
      <rPr>
        <b/>
        <sz val="9"/>
        <color rgb="FF000000"/>
        <rFont val="Arial"/>
      </rPr>
      <t>b</t>
    </r>
  </si>
  <si>
    <t>MZ/QTY</t>
  </si>
  <si>
    <t>NZ/MOA</t>
  </si>
  <si>
    <r>
      <rPr>
        <sz val="9"/>
        <color rgb="FF000000"/>
        <rFont val="Arial"/>
      </rPr>
      <t xml:space="preserve">-relevant à la fois du </t>
    </r>
    <r>
      <rPr>
        <b/>
        <sz val="9"/>
        <color rgb="FF000000"/>
        <rFont val="Arial"/>
      </rPr>
      <t>a</t>
    </r>
    <r>
      <rPr>
        <sz val="9"/>
        <color rgb="FF000000"/>
        <rFont val="Arial"/>
      </rPr>
      <t xml:space="preserve"> et du </t>
    </r>
    <r>
      <rPr>
        <b/>
        <sz val="9"/>
        <color rgb="FF000000"/>
        <rFont val="Arial"/>
      </rPr>
      <t>c</t>
    </r>
  </si>
  <si>
    <t>PA/QTY</t>
  </si>
  <si>
    <t>QA/MOA</t>
  </si>
  <si>
    <t>f</t>
  </si>
  <si>
    <r>
      <rPr>
        <sz val="9"/>
        <color rgb="FF000000"/>
        <rFont val="Arial"/>
      </rPr>
      <t xml:space="preserve">-relevant à la fois du </t>
    </r>
    <r>
      <rPr>
        <b/>
        <sz val="9"/>
        <color rgb="FF000000"/>
        <rFont val="Arial"/>
      </rPr>
      <t>b</t>
    </r>
    <r>
      <rPr>
        <sz val="9"/>
        <color rgb="FF000000"/>
        <rFont val="Arial"/>
      </rPr>
      <t xml:space="preserve"> et du </t>
    </r>
    <r>
      <rPr>
        <b/>
        <sz val="9"/>
        <color rgb="FF000000"/>
        <rFont val="Arial"/>
      </rPr>
      <t>c</t>
    </r>
  </si>
  <si>
    <t>PB/QTY</t>
  </si>
  <si>
    <t>QB/MOA</t>
  </si>
  <si>
    <r>
      <rPr>
        <sz val="9"/>
        <color rgb="FF000000"/>
        <rFont val="Arial"/>
      </rPr>
      <t xml:space="preserve">-relevant à la fois des </t>
    </r>
    <r>
      <rPr>
        <b/>
        <sz val="9"/>
        <color rgb="FF000000"/>
        <rFont val="Arial"/>
      </rPr>
      <t>a</t>
    </r>
    <r>
      <rPr>
        <sz val="9"/>
        <color rgb="FF000000"/>
        <rFont val="Arial"/>
      </rPr>
      <t xml:space="preserve">, </t>
    </r>
    <r>
      <rPr>
        <b/>
        <sz val="9"/>
        <color rgb="FF000000"/>
        <rFont val="Arial"/>
      </rPr>
      <t>b</t>
    </r>
    <r>
      <rPr>
        <sz val="9"/>
        <color rgb="FF000000"/>
        <rFont val="Arial"/>
      </rPr>
      <t xml:space="preserve"> et </t>
    </r>
    <r>
      <rPr>
        <b/>
        <sz val="9"/>
        <color rgb="FF000000"/>
        <rFont val="Arial"/>
      </rPr>
      <t>c</t>
    </r>
  </si>
  <si>
    <t>PC/QTY</t>
  </si>
  <si>
    <t>QC/MOA</t>
  </si>
  <si>
    <t xml:space="preserve">-dont le rendement énergétique est supérieur ou égal à 0,70 et réalisant une valorisation énergétique des résidus à haut pouvoir calorifique qui sont issus des opérations de tri performantes </t>
  </si>
  <si>
    <t>PD/QTY</t>
  </si>
  <si>
    <t>QD/MOA</t>
  </si>
  <si>
    <t>PE/QTY</t>
  </si>
  <si>
    <t>QE/MOA</t>
  </si>
  <si>
    <t>TOTAL TRANSFERT DE DÉCHETS POUR TRAITEMENT THERMIQUE</t>
  </si>
  <si>
    <t>OE/MOA</t>
  </si>
  <si>
    <t>- Réception de déchets dans une installation de traitement thermique : GUADELOUPE, MARTINIQUE et RÉUNION</t>
  </si>
  <si>
    <t>PF/QTY</t>
  </si>
  <si>
    <t>QF/MOA</t>
  </si>
  <si>
    <t>PG/QTY</t>
  </si>
  <si>
    <t>QG/MOA</t>
  </si>
  <si>
    <t>PH/QTY</t>
  </si>
  <si>
    <t>QH/MOA</t>
  </si>
  <si>
    <t>PI/QTY</t>
  </si>
  <si>
    <t>QI/MOA</t>
  </si>
  <si>
    <t>PJ/QTY</t>
  </si>
  <si>
    <t>QJ/MOA</t>
  </si>
  <si>
    <t>PK/QTY</t>
  </si>
  <si>
    <t>QK/MOA</t>
  </si>
  <si>
    <t>PL/QTY</t>
  </si>
  <si>
    <t>QL/MOA</t>
  </si>
  <si>
    <t>PM/QTY</t>
  </si>
  <si>
    <t>QM/MOA</t>
  </si>
  <si>
    <t>PN/QTY</t>
  </si>
  <si>
    <t>QN/MOA</t>
  </si>
  <si>
    <t>PO/QTY</t>
  </si>
  <si>
    <t>QO/MOA</t>
  </si>
  <si>
    <t>OF/MOA</t>
  </si>
  <si>
    <t>- Réception de déchets dans une installation de traitement thermique : GUYANE et MAYOTTE</t>
  </si>
  <si>
    <t>PP/QTY</t>
  </si>
  <si>
    <t>QP/MOA</t>
  </si>
  <si>
    <t>PQ/QTY</t>
  </si>
  <si>
    <t>QQ/MOA</t>
  </si>
  <si>
    <t>PR/QTY</t>
  </si>
  <si>
    <t>QR/MOA</t>
  </si>
  <si>
    <t>PS/QTY</t>
  </si>
  <si>
    <t>QS/MOA</t>
  </si>
  <si>
    <t>PT/QTY</t>
  </si>
  <si>
    <t>QT/MOA</t>
  </si>
  <si>
    <t>PU/QTY</t>
  </si>
  <si>
    <t>QU/MOA</t>
  </si>
  <si>
    <t>PV/QTY</t>
  </si>
  <si>
    <t>QV/MOA</t>
  </si>
  <si>
    <t>PW/QTY</t>
  </si>
  <si>
    <t>QW/MOA</t>
  </si>
  <si>
    <t>PX /QTY</t>
  </si>
  <si>
    <t>QX/MOA</t>
  </si>
  <si>
    <t>PY/QTY</t>
  </si>
  <si>
    <t>QY/MOA</t>
  </si>
  <si>
    <t>OG/MOA</t>
  </si>
  <si>
    <t>- Transfert de déchets dans une installation de traitement thermique vers un autre État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</si>
  <si>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non autorisée</t>
    </r>
  </si>
  <si>
    <t>PZ/QTY</t>
  </si>
  <si>
    <t>QZ/MOA</t>
  </si>
  <si>
    <r>
      <rPr>
        <sz val="9"/>
        <color rgb="FF000000"/>
        <rFont val="Arial"/>
      </rPr>
      <t xml:space="preserve">Transfert de déchets dans une </t>
    </r>
    <r>
      <rPr>
        <b/>
        <sz val="9"/>
        <color rgb="FF000000"/>
        <rFont val="Arial"/>
      </rPr>
      <t>installation</t>
    </r>
    <r>
      <rPr>
        <sz val="9"/>
        <color rgb="FF000000"/>
        <rFont val="Arial"/>
      </rPr>
      <t xml:space="preserve"> de traitement thermique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> :</t>
    </r>
  </si>
  <si>
    <t>RA/QTY</t>
  </si>
  <si>
    <t>SA/MOA</t>
  </si>
  <si>
    <t>RB/QTY</t>
  </si>
  <si>
    <t>SB/MOA</t>
  </si>
  <si>
    <t>RC/QTY</t>
  </si>
  <si>
    <t>SC/MOA</t>
  </si>
  <si>
    <t>RD/QTY</t>
  </si>
  <si>
    <t>SD/MOA</t>
  </si>
  <si>
    <t>RE/QTY</t>
  </si>
  <si>
    <t>SE/MOA</t>
  </si>
  <si>
    <t>RF/QTY</t>
  </si>
  <si>
    <t>SF/MOA</t>
  </si>
  <si>
    <t>RG/QTY</t>
  </si>
  <si>
    <t>SG/MOA</t>
  </si>
  <si>
    <t>-dont le rendement énergétique est supérieur ou égal à 0,70</t>
  </si>
  <si>
    <t>RH/QTY</t>
  </si>
  <si>
    <t>SH/MOA</t>
  </si>
  <si>
    <t>RI/QTY</t>
  </si>
  <si>
    <t>SI/MOA</t>
  </si>
  <si>
    <t xml:space="preserve">TOTAL TRANSFERT DE DÉCHETS POUR TRAITEMENT THERMIQUE VERS UN AUTRE ÉTAT </t>
  </si>
  <si>
    <t>OH/MOA</t>
  </si>
  <si>
    <t xml:space="preserve">2 – DÉCHETS DANGEREUX </t>
  </si>
  <si>
    <t>- Réception de déchets dans une installation de stockage et de traitement thermique</t>
  </si>
  <si>
    <r>
      <rPr>
        <b/>
        <sz val="10"/>
        <color rgb="FF000000"/>
        <rFont val="Arial"/>
      </rPr>
      <t xml:space="preserve">Quantités </t>
    </r>
    <r>
      <rPr>
        <i/>
        <sz val="10"/>
        <color rgb="FF000000"/>
        <rFont val="Arial"/>
      </rPr>
      <t>(A)</t>
    </r>
  </si>
  <si>
    <r>
      <rPr>
        <b/>
        <sz val="10"/>
        <color rgb="FF000000"/>
        <rFont val="Arial"/>
      </rPr>
      <t xml:space="preserve">Tarifs </t>
    </r>
    <r>
      <rPr>
        <i/>
        <sz val="10"/>
        <color rgb="FF000000"/>
        <rFont val="Arial"/>
      </rPr>
      <t>(B)</t>
    </r>
  </si>
  <si>
    <r>
      <rPr>
        <b/>
        <sz val="10"/>
        <color rgb="FF000000"/>
        <rFont val="Arial"/>
      </rPr>
      <t xml:space="preserve">Taxes </t>
    </r>
    <r>
      <rPr>
        <i/>
        <sz val="10"/>
        <color rgb="FF000000"/>
        <rFont val="Arial"/>
      </rPr>
      <t>(A × B)</t>
    </r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</si>
  <si>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traitement thermique</t>
    </r>
  </si>
  <si>
    <t>RJ/QTY</t>
  </si>
  <si>
    <t>SJ/MOA</t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</si>
  <si>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stockage</t>
    </r>
  </si>
  <si>
    <t>RK/QTY</t>
  </si>
  <si>
    <t>SK/MOA</t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</si>
  <si>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traitement thermique</t>
    </r>
  </si>
  <si>
    <t>RL/QTY</t>
  </si>
  <si>
    <t>SL/MOA</t>
  </si>
  <si>
    <r>
      <rPr>
        <sz val="9"/>
        <color rgb="FF000000"/>
        <rFont val="Arial"/>
      </rPr>
      <t xml:space="preserve">Déchets réceptionnés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stockage</t>
    </r>
  </si>
  <si>
    <t>RM/QTY</t>
  </si>
  <si>
    <t>SM/MOA</t>
  </si>
  <si>
    <t>TOTAL RÉCEPTION DE DÉCHETS POUR STOCKAGE ET TRAITEMENT THERMIQUE</t>
  </si>
  <si>
    <t>OI/MOA</t>
  </si>
  <si>
    <t>- Transfert de déchets dans une installation de stockage et de traitement thermique vers un autre État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</si>
  <si>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traitement thermique</t>
    </r>
  </si>
  <si>
    <t>RN/QTY</t>
  </si>
  <si>
    <t>SN/MOA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</si>
  <si>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autorisée</t>
    </r>
    <r>
      <rPr>
        <sz val="9"/>
        <color rgb="FF000000"/>
        <rFont val="Arial"/>
      </rPr>
      <t xml:space="preserve"> de stockage</t>
    </r>
  </si>
  <si>
    <t>RO/QTY</t>
  </si>
  <si>
    <t>SO/MOA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</si>
  <si>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traitement thermique</t>
    </r>
  </si>
  <si>
    <t>RP/QTY</t>
  </si>
  <si>
    <t>SP/MOA</t>
  </si>
  <si>
    <r>
      <rPr>
        <sz val="9"/>
        <color rgb="FF000000"/>
        <rFont val="Arial"/>
      </rPr>
      <t xml:space="preserve">Déchets transférés dans une installation </t>
    </r>
    <r>
      <rPr>
        <b/>
        <sz val="9"/>
        <color rgb="FF000000"/>
        <rFont val="Arial"/>
      </rPr>
      <t>non autorisée</t>
    </r>
    <r>
      <rPr>
        <sz val="9"/>
        <color rgb="FF000000"/>
        <rFont val="Arial"/>
      </rPr>
      <t xml:space="preserve"> de stockage</t>
    </r>
  </si>
  <si>
    <t>RQ/QTY</t>
  </si>
  <si>
    <t>SQ/MOA</t>
  </si>
  <si>
    <t>TOTAL TRANSFERT DE DÉCHETS POUR STOCKAGE ET TRAITEMENT THERMIQUE VERS UN AUTRE ÉTAT</t>
  </si>
  <si>
    <t>OJ/MOA</t>
  </si>
  <si>
    <t>7 – RÉCAPITULATIF</t>
  </si>
  <si>
    <t>Acompte attendu
(Tarif N+1)</t>
  </si>
  <si>
    <t>Taxe due au titre de l'année d'imposition</t>
  </si>
  <si>
    <r>
      <rPr>
        <sz val="9"/>
        <color rgb="FF000000"/>
        <rFont val="Arial"/>
      </rPr>
      <t xml:space="preserve">TGAP Lessives et préparations assimilées </t>
    </r>
    <r>
      <rPr>
        <i/>
        <sz val="9"/>
        <color rgb="FF000000"/>
        <rFont val="Arial"/>
      </rPr>
      <t>(total A)</t>
    </r>
  </si>
  <si>
    <t>TA/MOA</t>
  </si>
  <si>
    <t>UA/MAO</t>
  </si>
  <si>
    <t>*</t>
  </si>
  <si>
    <r>
      <rPr>
        <sz val="9"/>
        <color rgb="FF000000"/>
        <rFont val="Arial"/>
      </rPr>
      <t xml:space="preserve">TGAP Matériaux d'extraction </t>
    </r>
    <r>
      <rPr>
        <i/>
        <sz val="9"/>
        <color rgb="FF000000"/>
        <rFont val="Arial"/>
      </rPr>
      <t>(total B)</t>
    </r>
  </si>
  <si>
    <t>TB/MOA</t>
  </si>
  <si>
    <t>UB/MOA</t>
  </si>
  <si>
    <r>
      <rPr>
        <sz val="9"/>
        <color rgb="FF000000"/>
        <rFont val="Arial"/>
      </rPr>
      <t xml:space="preserve">TGAP Émissions de substances polluantes </t>
    </r>
    <r>
      <rPr>
        <i/>
        <sz val="9"/>
        <color rgb="FF000000"/>
        <rFont val="Arial"/>
      </rPr>
      <t>(total C)</t>
    </r>
  </si>
  <si>
    <t>TC/MOA</t>
  </si>
  <si>
    <t>UC/MOA</t>
  </si>
  <si>
    <r>
      <rPr>
        <sz val="9"/>
        <color rgb="FF000000"/>
        <rFont val="Arial"/>
      </rPr>
      <t xml:space="preserve">Déduction des dons </t>
    </r>
    <r>
      <rPr>
        <i/>
        <sz val="9"/>
        <color rgb="FF000000"/>
        <rFont val="Arial"/>
      </rPr>
      <t>(total D)</t>
    </r>
  </si>
  <si>
    <t>UD/MAO</t>
  </si>
  <si>
    <r>
      <rPr>
        <sz val="9"/>
        <color rgb="FF000000"/>
        <rFont val="Arial"/>
      </rPr>
      <t xml:space="preserve">TGAP Stockage de déchets non dangereux Métropole </t>
    </r>
    <r>
      <rPr>
        <i/>
        <sz val="9"/>
        <color rgb="FF000000"/>
        <rFont val="Arial"/>
      </rPr>
      <t>(total F1)</t>
    </r>
  </si>
  <si>
    <t>TE/MOA</t>
  </si>
  <si>
    <t>UE/MOA</t>
  </si>
  <si>
    <r>
      <rPr>
        <sz val="9"/>
        <color rgb="FF000000"/>
        <rFont val="Arial"/>
      </rPr>
      <t xml:space="preserve">TGAP Stockage de déchets non dangereux Guadeloupe, Martinique et Réunion </t>
    </r>
    <r>
      <rPr>
        <i/>
        <sz val="9"/>
        <color rgb="FF000000"/>
        <rFont val="Arial"/>
      </rPr>
      <t>(total F2)</t>
    </r>
  </si>
  <si>
    <t>TF/MOA</t>
  </si>
  <si>
    <t>UF/MOA</t>
  </si>
  <si>
    <r>
      <rPr>
        <sz val="9"/>
        <color rgb="FF000000"/>
        <rFont val="Arial"/>
      </rPr>
      <t xml:space="preserve">TGAP Stockage de déchets non dangereux Guyane et Mayotte </t>
    </r>
    <r>
      <rPr>
        <i/>
        <sz val="9"/>
        <color rgb="FF000000"/>
        <rFont val="Arial"/>
      </rPr>
      <t>(total F3)</t>
    </r>
  </si>
  <si>
    <t>TG/MOA</t>
  </si>
  <si>
    <t>UG/MOA</t>
  </si>
  <si>
    <r>
      <rPr>
        <sz val="9"/>
        <color rgb="FF000000"/>
        <rFont val="Arial"/>
      </rPr>
      <t xml:space="preserve">TGAP Transfert de déchets non dangereux pour stockage vers un autre État </t>
    </r>
    <r>
      <rPr>
        <i/>
        <sz val="9"/>
        <color rgb="FF000000"/>
        <rFont val="Arial"/>
      </rPr>
      <t>(total G)</t>
    </r>
  </si>
  <si>
    <t>TH/MOA</t>
  </si>
  <si>
    <t>UH/MOA</t>
  </si>
  <si>
    <r>
      <rPr>
        <sz val="9"/>
        <color rgb="FF000000"/>
        <rFont val="Arial"/>
      </rPr>
      <t xml:space="preserve">TGAP Traitement thermique de déchets non dangereux Métropole </t>
    </r>
    <r>
      <rPr>
        <i/>
        <sz val="9"/>
        <color rgb="FF000000"/>
        <rFont val="Arial"/>
      </rPr>
      <t>(total H1)</t>
    </r>
  </si>
  <si>
    <t>TI/MOA</t>
  </si>
  <si>
    <t>UI/MOA</t>
  </si>
  <si>
    <r>
      <rPr>
        <sz val="9"/>
        <color rgb="FF000000"/>
        <rFont val="Arial"/>
      </rPr>
      <t xml:space="preserve">TGAP Traitement thermique de déchets non dangereux Guadeloupe, Martinique et Réunion </t>
    </r>
    <r>
      <rPr>
        <i/>
        <sz val="9"/>
        <color rgb="FF000000"/>
        <rFont val="Arial"/>
      </rPr>
      <t>(total H2)</t>
    </r>
  </si>
  <si>
    <t>TJ/MOA</t>
  </si>
  <si>
    <t>UJ/MOA</t>
  </si>
  <si>
    <r>
      <rPr>
        <sz val="9"/>
        <color rgb="FF000000"/>
        <rFont val="Arial"/>
      </rPr>
      <t xml:space="preserve">TGAP Traitement thermique de déchets non dangereux Guyane et Mayotte </t>
    </r>
    <r>
      <rPr>
        <i/>
        <sz val="9"/>
        <color rgb="FF000000"/>
        <rFont val="Arial"/>
      </rPr>
      <t>(total H3)</t>
    </r>
  </si>
  <si>
    <t>TK/MOA</t>
  </si>
  <si>
    <t>UK/MOA</t>
  </si>
  <si>
    <r>
      <rPr>
        <sz val="9"/>
        <color rgb="FF000000"/>
        <rFont val="Arial"/>
      </rPr>
      <t xml:space="preserve">TGAP Transfert de déchets non dangereux pour traitement thermique vers un autre État </t>
    </r>
    <r>
      <rPr>
        <i/>
        <sz val="9"/>
        <color rgb="FF000000"/>
        <rFont val="Arial"/>
      </rPr>
      <t>(total I)</t>
    </r>
  </si>
  <si>
    <t>TL/MOA</t>
  </si>
  <si>
    <t>UL/MOA</t>
  </si>
  <si>
    <r>
      <rPr>
        <sz val="9"/>
        <color rgb="FF000000"/>
        <rFont val="Arial"/>
      </rPr>
      <t xml:space="preserve">TGAP Stockage et traitement thermique de déchets dangereux </t>
    </r>
    <r>
      <rPr>
        <i/>
        <sz val="9"/>
        <color rgb="FF000000"/>
        <rFont val="Arial"/>
      </rPr>
      <t>(total J)</t>
    </r>
  </si>
  <si>
    <t>TM/MOA</t>
  </si>
  <si>
    <t>UM/MOA</t>
  </si>
  <si>
    <r>
      <rPr>
        <sz val="9"/>
        <color rgb="FF000000"/>
        <rFont val="Arial"/>
      </rPr>
      <t xml:space="preserve">TGAP Transfert de déchets dangereux pour stockage et traitement thermique vers un autre État </t>
    </r>
    <r>
      <rPr>
        <i/>
        <sz val="9"/>
        <color rgb="FF000000"/>
        <rFont val="Arial"/>
      </rPr>
      <t>(total K)</t>
    </r>
  </si>
  <si>
    <t>TN/MOA</t>
  </si>
  <si>
    <t>UN/MOA</t>
  </si>
  <si>
    <r>
      <rPr>
        <sz val="9"/>
        <color rgb="FF000000"/>
        <rFont val="Arial"/>
      </rPr>
      <t xml:space="preserve">TGAP Déchets </t>
    </r>
    <r>
      <rPr>
        <i/>
        <sz val="9"/>
        <color rgb="FF000000"/>
        <rFont val="Arial"/>
      </rPr>
      <t>(total DSM + DSR + DSG + TS + DHM + DHR + DHG + TH + DD + TD)</t>
    </r>
  </si>
  <si>
    <t>TO/MOA</t>
  </si>
  <si>
    <t>UO/MOA</t>
  </si>
  <si>
    <t xml:space="preserve">Report  acompte N </t>
  </si>
  <si>
    <t>Déduction acompte déclaré</t>
  </si>
  <si>
    <t>UP/MOA</t>
  </si>
  <si>
    <t>Acompte N</t>
  </si>
  <si>
    <t>UQ/MOA</t>
  </si>
  <si>
    <t>Ou excédent TGAP à reporter sur la prochaine déclaration d'acompte</t>
  </si>
  <si>
    <t>UR/MOA</t>
  </si>
  <si>
    <t>TQ/MOA</t>
  </si>
  <si>
    <t>8 – DEMANDE DE REMBOURSEMENT</t>
  </si>
  <si>
    <r>
      <rPr>
        <b/>
        <u/>
        <sz val="9"/>
        <color rgb="FF000000"/>
        <rFont val="Arial"/>
      </rPr>
      <t>Précision</t>
    </r>
    <r>
      <rPr>
        <sz val="9"/>
        <color rgb="FF000000"/>
        <rFont val="Arial"/>
      </rPr>
      <t> : La demande de remboursement concerne uniquement les cessations d'entreprises. Pour tous les autres excédents, la demande est à effectuer sur la déclaration d'acompte suivante.</t>
    </r>
  </si>
  <si>
    <t>Si vous cessez totalement votre activité, vous pouvez demander le remboursement de l'excédent constaté ligne TG2. Cochez la case ci-contre</t>
  </si>
  <si>
    <t>AM/CCI</t>
  </si>
  <si>
    <t>Montant du remboursement (report de la ligne TG2)</t>
  </si>
  <si>
    <t>AN/MOA</t>
  </si>
  <si>
    <t>Le soussigné</t>
  </si>
  <si>
    <t xml:space="preserve">NOM </t>
  </si>
  <si>
    <t>AO/NAD</t>
  </si>
  <si>
    <t>Qualité</t>
  </si>
  <si>
    <t>À CRÉDITER AU COMPTE DÉSIGNÉ CI-DESSOUS :</t>
  </si>
  <si>
    <t>AP/FII</t>
  </si>
  <si>
    <r>
      <rPr>
        <sz val="9"/>
        <color rgb="FF000000"/>
        <rFont val="Arial"/>
      </rPr>
      <t xml:space="preserve">Complément </t>
    </r>
    <r>
      <rPr>
        <i/>
        <sz val="9"/>
        <color rgb="FF000000"/>
        <rFont val="Arial"/>
      </rPr>
      <t>(éventuel)</t>
    </r>
  </si>
  <si>
    <t>Code ligne NDOC</t>
  </si>
  <si>
    <t>Libellé</t>
  </si>
  <si>
    <t>Code NREF déclen-cheur</t>
  </si>
  <si>
    <t>Format 
N-REF</t>
  </si>
  <si>
    <t>Indice de répéti-tion</t>
  </si>
  <si>
    <t>Type Zone</t>
  </si>
  <si>
    <t>Type carac-tères</t>
  </si>
  <si>
    <t>Nom-bre carac-tères</t>
  </si>
  <si>
    <t>Propriétés</t>
  </si>
  <si>
    <t>Type (cohérence ou calcul CA PRO )</t>
  </si>
  <si>
    <t>Code NREF erreur si différent  du code NREF déclen-cheur</t>
  </si>
  <si>
    <t>Contrôles à effectuer et calculs exécutés</t>
  </si>
  <si>
    <t>Déclencheur contrôle  (saisie, validation ou saisie + validation)</t>
  </si>
  <si>
    <t>Filière (EDI, EFI ou EDI + EFI)</t>
  </si>
  <si>
    <t>Code erreur EFI</t>
  </si>
  <si>
    <t>Type message EFI (Bloquant ou Alerte ou Confirmation)</t>
  </si>
  <si>
    <t>Code erreur EDI</t>
  </si>
  <si>
    <t>Message EFI</t>
  </si>
  <si>
    <t>Message EDI</t>
  </si>
  <si>
    <t>Absence d'activités polluantes</t>
  </si>
  <si>
    <t>Global</t>
  </si>
  <si>
    <t>Cohérence</t>
  </si>
  <si>
    <t>910578</t>
  </si>
  <si>
    <t>Si 910576 non servi
Alors ((910582 servi) ou (910583 servi) ou (910584 servi) ou (910980 servi))
Sinon code erreur</t>
  </si>
  <si>
    <t>Validation</t>
  </si>
  <si>
    <t>EFI</t>
  </si>
  <si>
    <t>B262</t>
  </si>
  <si>
    <t>Bloquant</t>
  </si>
  <si>
    <t>Si vous avez eu une activité polluante, vous devez au moins déclarer une composante TGAP.</t>
  </si>
  <si>
    <t>Si ( 910576 non servi) et  (910582 non servi)  et  (910583 non servi) et  (910584 non servi) et  ( 910980 non servi ) 
Alors code erreur</t>
  </si>
  <si>
    <t>Déclaration invalide : Vous devez cocher au moins une activité polluante ou indiquer avoir eu aucune activité polluante au cours de l'année N.</t>
  </si>
  <si>
    <t>S</t>
  </si>
  <si>
    <r>
      <rPr>
        <sz val="8"/>
        <rFont val="Arial"/>
        <family val="2"/>
      </rPr>
      <t xml:space="preserve">Si 910576 servi
</t>
    </r>
    <r>
      <rPr>
        <sz val="8"/>
        <rFont val="Arial"/>
      </rPr>
      <t>Alors ( (910582 non servi) et (910583 non servi) et (910584 non servi)  et</t>
    </r>
    <r>
      <rPr>
        <sz val="8"/>
        <rFont val="Arial"/>
        <family val="2"/>
      </rPr>
      <t xml:space="preserve"> 910980 non servi ) )
Sinon code erreur</t>
    </r>
  </si>
  <si>
    <t>Déclaration invalide : vous avez coché au moins une  activité polluante, et vous indiquez avoir aucune activités polluantes au cours de l'année N.</t>
  </si>
  <si>
    <t>Cadre 1 - Établissements assujettis aux TGAP</t>
  </si>
  <si>
    <t>Si 910578 servi
Alors 910576 non servi
Sinon code erreur</t>
  </si>
  <si>
    <t>Saisie + Validation</t>
  </si>
  <si>
    <t>B260</t>
  </si>
  <si>
    <t>En cas d'absence d'activités polluantes, vous ne pouvez pas saisir le décompte des établissements.</t>
  </si>
  <si>
    <t>Nombre d'établissements assujettis à la composante « Lessives et préparations assimilées »</t>
  </si>
  <si>
    <t>910579</t>
  </si>
  <si>
    <t>Si 910579 servi
Alors 910576 non servi
Sinon code erreur</t>
  </si>
  <si>
    <t>Nombre d'établissements assujettis à la composante « Matériaux d'extraction »</t>
  </si>
  <si>
    <t>910580</t>
  </si>
  <si>
    <t>Si 910580 servi
Alors 910576 non servi
Sinon code erreur</t>
  </si>
  <si>
    <t>Nombre d'établissements assujettis à la composante « Émissions polluantes »</t>
  </si>
  <si>
    <t>910581</t>
  </si>
  <si>
    <t>Si 910581 servi
Alors 910576 non servi
Sinon code erreur</t>
  </si>
  <si>
    <t>Nombre d'établissements assujettis à la composante « Déchets »</t>
  </si>
  <si>
    <t>910979</t>
  </si>
  <si>
    <t>Si 910979 servi
Alors 910576 non servi
Sinon code erreur</t>
  </si>
  <si>
    <t xml:space="preserve">EFI </t>
  </si>
  <si>
    <t xml:space="preserve">Si (910578 &lt; 910579) ou (910578 &lt; 910580) ou (910578 &lt; 910581) ou (910578 &lt; 910979)
Alors message d'erreur </t>
  </si>
  <si>
    <t xml:space="preserve">EFI + EDI </t>
  </si>
  <si>
    <t>B280</t>
  </si>
  <si>
    <t>Le nombre total d'établissements doit être supérieur ou égal au nombre d'établissements assujettis à la(aux) composante(s).</t>
  </si>
  <si>
    <r>
      <rPr>
        <sz val="8"/>
        <color rgb="FF000000"/>
        <rFont val="Arial"/>
      </rPr>
      <t xml:space="preserve">Déclaration invalide : </t>
    </r>
    <r>
      <rPr>
        <sz val="8"/>
        <color rgb="FF000000"/>
        <rFont val="Arial"/>
        <family val="2"/>
      </rPr>
      <t>Le nombre total d'établissements doit être supérieur ou égal au nombre d'établissements assujettis à la(aux) composante(s).</t>
    </r>
  </si>
  <si>
    <r>
      <rPr>
        <sz val="8"/>
        <rFont val="Arial"/>
        <family val="2"/>
      </rPr>
      <t xml:space="preserve">Si 910576 servi
</t>
    </r>
    <r>
      <rPr>
        <sz val="8"/>
        <rFont val="Arial"/>
      </rPr>
      <t xml:space="preserve">Alors ( (910578 non servi) et (910579 non servi) et (910580 non servi) et (910581 non servi) et  (910979 non servi) </t>
    </r>
    <r>
      <rPr>
        <sz val="8"/>
        <rFont val="Arial"/>
        <family val="2"/>
      </rPr>
      <t>) 
Sinon code erreur</t>
    </r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</si>
  <si>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> : vous indiquez un décompte d’établissement assujettis à la TGAP, et avoir aucune activités polluantes au cours de l'année N.</t>
    </r>
  </si>
  <si>
    <t>Cadre 2 - Définition du périmètre de la déclaration</t>
  </si>
  <si>
    <t>Composante TGAP « Déchets » – Établissement situé en Guadeloupe, en Martinique ou à la Réunion</t>
  </si>
  <si>
    <t>910987</t>
  </si>
  <si>
    <t>Si  910987 servi
Alors ( 910980 servi )
Sinon code erreur</t>
  </si>
  <si>
    <r>
      <rPr>
        <sz val="8"/>
        <color rgb="FF000000"/>
        <rFont val="Arial"/>
      </rPr>
      <t>Déclaration</t>
    </r>
    <r>
      <rPr>
        <sz val="8"/>
        <color rgb="FF000000"/>
        <rFont val="Arial"/>
        <family val="2"/>
      </rPr>
      <t xml:space="preserve"> invalide : vous indiquez avoir un établissement déchet en « Outre-mer » , et vous n’avez pas indiqué avoir l’activité polluante « Déchets »  au cours de l'année N.</t>
    </r>
  </si>
  <si>
    <t>Composante TGAP « Déchets » – Établissement situé en Guyane ou à Mayotte</t>
  </si>
  <si>
    <t>910988</t>
  </si>
  <si>
    <t>Si  910988 servi
Alors ( 910980 servi )
Sinon code erreur</t>
  </si>
  <si>
    <t xml:space="preserve">Composante TGAP « Lessives et préparations assimilées »
</t>
  </si>
  <si>
    <t>910582</t>
  </si>
  <si>
    <t>Si 910582 servi
Alors 910576 non servi
Sinon code erreur</t>
  </si>
  <si>
    <t>B261</t>
  </si>
  <si>
    <t>Vous n'avez déclaré aucune activité polluante, vous n'êtes pas concerné par la déclaration de la TGAP.</t>
  </si>
  <si>
    <t>Composante TGAP « Matériaux d'extraction »</t>
  </si>
  <si>
    <t>910583</t>
  </si>
  <si>
    <t>Si 910583 servi
Alors 910576 non servi
Sinon code erreur</t>
  </si>
  <si>
    <t>Composante TGAP « Émissions polluantes »</t>
  </si>
  <si>
    <t>910584</t>
  </si>
  <si>
    <t>Si 910584 servi
Alors 910576 non servi
Sinon code erreur</t>
  </si>
  <si>
    <t>Composante TGAP « Déchets »</t>
  </si>
  <si>
    <t>910980</t>
  </si>
  <si>
    <t>Si 910980 servi
Alors 910576 non servi
Sinon code erreur</t>
  </si>
  <si>
    <t>Composante TGAP « Lessives et préparations assimilées »</t>
  </si>
  <si>
    <t>910587</t>
  </si>
  <si>
    <t>Si 910582 servi
Alors ( (910587 &gt;  0) ou (910588 &gt; 0) ou (910589 &gt; 0) )
Sinon code erreur</t>
  </si>
  <si>
    <t>B263</t>
  </si>
  <si>
    <t>Vous devez saisir au moins une ligne de quantités pour la composante sélectionnée.</t>
  </si>
  <si>
    <r>
      <rPr>
        <sz val="8"/>
        <color rgb="FF000000"/>
        <rFont val="Arial"/>
      </rPr>
      <t>Déclaration i</t>
    </r>
    <r>
      <rPr>
        <sz val="8"/>
        <color rgb="FF000000"/>
        <rFont val="Arial"/>
        <family val="2"/>
      </rPr>
      <t xml:space="preserve">nvalide : Vous devez valoriser une quantité sur au moins une ligne de la composante sélectionnée. </t>
    </r>
  </si>
  <si>
    <t>910600</t>
  </si>
  <si>
    <t>Si 910583 servi
Alors ( (910600 &gt; 0) ou (910601 &gt; 0) )
Sinon code erreur</t>
  </si>
  <si>
    <r>
      <rPr>
        <sz val="8"/>
        <color rgb="FF000000"/>
        <rFont val="Arial"/>
      </rPr>
      <t>Déclaration</t>
    </r>
    <r>
      <rPr>
        <sz val="8"/>
        <color rgb="FF000000"/>
        <rFont val="Arial"/>
        <family val="2"/>
      </rPr>
      <t xml:space="preserve"> invalide : Vous devez valoriser une quantité sur au moins une ligne de la composante sélectionnée. </t>
    </r>
  </si>
  <si>
    <t>910633</t>
  </si>
  <si>
    <t>Si 910584 servi
Alors ( (910633 &gt; 0) ou (910634 &gt; 0) ou (910635 &gt; 0) ou (910636 &gt; 0) ou (910637 &gt; 0) ou (910638 &gt; 0) ou (910639 &gt; 0) ou (910640 &gt; 0) ou (910641&gt; 0) ou (910642 &gt; 0) ou (910643 &gt; 0) ou (910644 &gt; 0) ou (910645 &gt; 0) ou (910646 &gt; 0) ou (910647 &gt; 0) ou (910648 &gt; 0) ou (910649 &gt; 0) ou (910650 &gt; 0) )
Sinon code erreur</t>
  </si>
  <si>
    <r>
      <rPr>
        <sz val="8"/>
        <color rgb="FF000000"/>
        <rFont val="Arial"/>
        <family val="2"/>
      </rPr>
      <t xml:space="preserve">
</t>
    </r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 : Vous devez valoriser une quantité sur au moins une ligne de la composante sélectionnée. </t>
    </r>
  </si>
  <si>
    <t>911007</t>
  </si>
  <si>
    <r>
      <rPr>
        <sz val="8"/>
        <rFont val="Arial"/>
        <family val="2"/>
      </rPr>
      <t xml:space="preserve">Si 910980 servi
Alors ( 911292 servi 
Ou 
(910990 &gt; 0) ou (910991 &gt; 0) ou (910992 &gt; 0) ou 910993 &gt; 0) ou (910994 &gt; 0) ou (910995 &gt; 0) ou (910996 &gt; 0) ou (910997 &gt; 0) ou 910998 &gt; 0) ou (910999 &gt;0) ou (911000 &gt; 0) ou (911001 &gt; 0) (911002 &gt; 0) ou (911103 &gt; 0) ou (911004 &gt; 0) </t>
    </r>
    <r>
      <rPr>
        <sz val="8"/>
        <color rgb="FFDC143C"/>
        <rFont val="Arial"/>
        <family val="2"/>
      </rPr>
      <t>ou (912851 &gt; 0)</t>
    </r>
    <r>
      <rPr>
        <sz val="8"/>
        <rFont val="Arial"/>
        <family val="2"/>
      </rPr>
      <t xml:space="preserve"> ou (911005 &gt; 0) ou (911006 &gt; 0)   
Ou
(911007 &gt; 0) ou (911008 &gt; 0) ou (911009 &gt; 0) ou (911010 &gt; 0) ou (911011 &gt; 0) 
Ou 
(911052 &gt; 0) ou (911053 &gt; 0 ) ou (911054 &gt; 0) ou (911055 &gt; 0) ou (911056 &gt; 0) 
Ou 
(911069 &gt; 0) ou (911070 &gt; 0) ou (911071 &gt; 0) ou (911072 &gt; 0) ou (911073 &gt; 0) ou (911074 &gt; 0) ou (911075 &gt; 0) ou (911076 &gt; 0) ou (911077 &gt; 0) ou (911078 &gt; 0) 
Ou 
(911142 &gt; 0) ou (911143 &gt; 0) ou (911144 &gt; 0) ou (911145 &gt; 0) ou (911146 &gt; 0) ou (911147 &gt; 0) ou (911148 &gt; 0) ou (911149 &gt; 0) ou (911150 &gt; 0) ou (911151&gt; 0i) 
Ou 
(911174 &gt; 0) ou (911175 &gt; 0) ou (911176 &gt;) ou (911177 &gt; 0) 
Ou 
(911189 &gt; 0) ou (911190 &gt; 0) ou (911191&gt; 0) ou (911192 &gt; 0)  
  )
Sinon code erreur</t>
    </r>
  </si>
  <si>
    <t>911024</t>
  </si>
  <si>
    <t>Si 910987 servi
Alors ( 
(911024 &gt; 0) ou (911025 &gt; 0) ou (911026 &gt; 0) ou (911027 &gt; 0) ou (911028 &gt; 0) 
Ou 
(911101 &gt; 0) ou (911102 &gt; 0) ou (911103 &gt; 0) ou (911104 &gt; 0) ou (911105 &gt; 0) ou (911106 &gt; 0) ou (911107 &gt; 0) ou (911108 &gt; 0) ou (911109 &gt; 0) ou (911110 &gt; 0)  
  )
Sinon code erreur</t>
  </si>
  <si>
    <t>911041</t>
  </si>
  <si>
    <t>Si 910988 servi
Alors ( 
(911041 &gt; 0) ou (911042 &gt; 0) ou (911043 &gt; 0) ou (911409 &gt; 0) ou (911410 &gt; 0) ou (911411 &gt; 0) 
Ou 
(911133 &gt; 0) ou (911134 &gt; 0) ou (911418 &gt; 0) ou (911419 &gt; 0) ou (911420 &gt; 0) ou (911421 &gt; 0) ou (911422 &gt; 0) ou (911423 &gt; 0) ou (911424 &gt; 0) ou (911425 servi) 
  )
Sinon code erreur</t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</si>
  <si>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 : Vous devez valoriser une quantité sur au moins une ligne de la composante sélectionnée. </t>
    </r>
  </si>
  <si>
    <t>Cadre 3 - Déclarer la TGAP « Lessives  et préparations assimilées »</t>
  </si>
  <si>
    <t>Cadre TGAP « Lessives et préparations assimilées »</t>
  </si>
  <si>
    <t>Si ( (910586 &gt; 0) ou (910587 &gt;  0) ou (910588 &gt; 0) ou (910589 &gt; 0) )
Alors ( 910582 servi) 
Sinon code erreur</t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</si>
  <si>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 : présence de valeur et/ou de quantité sur le cadre lessives et préparations assimilées, et cette composante n’est pas sélectionnée. </t>
    </r>
  </si>
  <si>
    <t>Cadre 4 - Déclarer la TGAP « Matériaux d'extraction »</t>
  </si>
  <si>
    <t>Carde TGAP « Matériaux d'extraction »</t>
  </si>
  <si>
    <t>Si (  (910599 &gt; 0) ou (910600 &gt; 0) ou (910601 &gt; 0) )
Alors ( 910583 servi )
Sinon code erreur</t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</si>
  <si>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 : présence de valeur et/ou  de quantité sur le cadre matériaux d’extraction, et cette composante n’est pas sélectionnée. </t>
    </r>
  </si>
  <si>
    <t>Cadre 5 - Déclarer la TGAP « Émissions polluantes »</t>
  </si>
  <si>
    <t>Cadre TGAP «  Émissions polluantes »</t>
  </si>
  <si>
    <r>
      <rPr>
        <sz val="8"/>
        <color rgb="FF000000"/>
        <rFont val="Arial"/>
        <family val="2"/>
      </rPr>
      <t xml:space="preserve">Si ( (910633 &gt; 0) ou (910634 &gt; 0) ou (910635 &gt; 0) ou (910636 &gt; 0) ou (910637 &gt; 0) ou (910638 &gt; 0) ou (910639 &gt; 0) ou (910640 &gt; 0) ou (910641&gt; 0) ou (910642 &gt; 0) ou (910643 &gt; 0) ou (910644 &gt; 0) ou (910645 &gt; 0) ou (910646 &gt; 0) ou (910647 &gt; 0) ou (910648 &gt; 0) ou (910649 &gt; 0) ou (910650 &gt; 0) ) 
</t>
    </r>
    <r>
      <rPr>
        <sz val="8"/>
        <color rgb="FF000000"/>
        <rFont val="Arial"/>
      </rPr>
      <t xml:space="preserve">Alors (910584 servi)
</t>
    </r>
    <r>
      <rPr>
        <sz val="8"/>
        <color rgb="FF000000"/>
        <rFont val="Arial"/>
        <family val="2"/>
      </rPr>
      <t>Sinon code erreur</t>
    </r>
  </si>
  <si>
    <t xml:space="preserve">Déclaration invalide : présence de valeur et/ou  de quantité sur le cadre émissions polluantes, et cette composante n’est pas sélectionnée. </t>
  </si>
  <si>
    <t xml:space="preserve">Alpha Num
</t>
  </si>
  <si>
    <t>910615</t>
  </si>
  <si>
    <t>Si 910633 &gt; 0
Alors 910615 servi
Sinon code erreur</t>
  </si>
  <si>
    <t>B267</t>
  </si>
  <si>
    <t>Vous devez saisir le mode de détermination.</t>
  </si>
  <si>
    <t xml:space="preserve">Code : CCDDDD  du FFFFFFFFFFIIII : Mode de détention absent, ligne incomplète ou invalide </t>
  </si>
  <si>
    <t>910634</t>
  </si>
  <si>
    <t>910616</t>
  </si>
  <si>
    <t>Si 910634 &gt; 0
Alors 910616 servi
Sinon code erreur</t>
  </si>
  <si>
    <t>910635</t>
  </si>
  <si>
    <t>910617</t>
  </si>
  <si>
    <t>Si 910635 &gt; 0
Alors 910617 servi
Sinon code erreur</t>
  </si>
  <si>
    <t>910636</t>
  </si>
  <si>
    <t>910618</t>
  </si>
  <si>
    <t>Si 910636 &gt; 0
Alors 910618 servi
Sinon code erreur</t>
  </si>
  <si>
    <t>910637</t>
  </si>
  <si>
    <t>910619</t>
  </si>
  <si>
    <t>Si 910637 &gt; 0
Alors 910619 servi
Sinon code erreur</t>
  </si>
  <si>
    <t>910638</t>
  </si>
  <si>
    <t>910620</t>
  </si>
  <si>
    <t>Si 910638 &gt; 0
Alors 910620 servi
Sinon code erreur</t>
  </si>
  <si>
    <t>910639</t>
  </si>
  <si>
    <t>910621</t>
  </si>
  <si>
    <t>Si 910639 &gt; 0
Alors 910621 servi
Sinon code erreur</t>
  </si>
  <si>
    <t>910640</t>
  </si>
  <si>
    <t>910622</t>
  </si>
  <si>
    <t>Si 910640 &gt; 0
Alors 910622 servi
Sinon code erreur</t>
  </si>
  <si>
    <t>910641</t>
  </si>
  <si>
    <t>910623</t>
  </si>
  <si>
    <t>Si 910641 &gt; 0
Alors 910623 servi
Sinon code erreur</t>
  </si>
  <si>
    <t>910642</t>
  </si>
  <si>
    <t>910624</t>
  </si>
  <si>
    <t>Si 910642 &gt; 0
Alors 910624 servi
Sinon code erreur</t>
  </si>
  <si>
    <t>910643</t>
  </si>
  <si>
    <t>910625</t>
  </si>
  <si>
    <t>Si 910643 &gt; 0
Alors 910625 servi
Sinon code erreur</t>
  </si>
  <si>
    <t>910644</t>
  </si>
  <si>
    <t>910626</t>
  </si>
  <si>
    <t>Si 910644 &gt; 0i
Alors 910626 servi
Sinon code erreur</t>
  </si>
  <si>
    <t>910645</t>
  </si>
  <si>
    <t>910627</t>
  </si>
  <si>
    <t>Si 910645 &gt; 0
Alors 910627 servi
Sinon code erreur</t>
  </si>
  <si>
    <t>910646</t>
  </si>
  <si>
    <t>910628</t>
  </si>
  <si>
    <t>Si 910646 &gt; 0
Alors 910628 servi
Sinon code erreur</t>
  </si>
  <si>
    <t>910647</t>
  </si>
  <si>
    <t>910629</t>
  </si>
  <si>
    <t>Si 910647 &gt; 0
Alors 910629 servi
Sinon code erreur</t>
  </si>
  <si>
    <t>910648</t>
  </si>
  <si>
    <t>910630</t>
  </si>
  <si>
    <t>Si 910648 &gt; 0
Alors 910630 servi
Sinon code erreur</t>
  </si>
  <si>
    <t>910649</t>
  </si>
  <si>
    <t>910631</t>
  </si>
  <si>
    <t>Si 910649 &gt; 0
Alors 910631 servi
Sinon code erreur</t>
  </si>
  <si>
    <t>910650</t>
  </si>
  <si>
    <t>910632</t>
  </si>
  <si>
    <t>Si 910650 &gt; 0
Alors 910632 servi
Sinon code erreur</t>
  </si>
  <si>
    <t>Cadre 5 - Déclarer la TGAP « Émissions polluantes » répartition des dons</t>
  </si>
  <si>
    <t>910608</t>
  </si>
  <si>
    <t>1
99</t>
  </si>
  <si>
    <t>5 caractères alphanumériques exactement, sinon code erreur</t>
  </si>
  <si>
    <t>FX5F</t>
  </si>
  <si>
    <t>Vous devez saisir 5 caractères.</t>
  </si>
  <si>
    <t>1
 99</t>
  </si>
  <si>
    <t>Alpha Num</t>
  </si>
  <si>
    <r>
      <rPr>
        <sz val="8"/>
        <color rgb="FF000000"/>
        <rFont val="Arial"/>
      </rPr>
      <t xml:space="preserve">Pour chaque  indice de répétition :
</t>
    </r>
    <r>
      <rPr>
        <sz val="8"/>
        <color rgb="FF000000"/>
        <rFont val="Arial"/>
        <family val="2"/>
      </rPr>
      <t xml:space="preserve">Si 910608 Servi 
Alors 910608 = [5 caractères fixe  et numérique]
Sinon code erreur </t>
    </r>
  </si>
  <si>
    <t xml:space="preserve">EDI </t>
  </si>
  <si>
    <t xml:space="preserve">Erreur zone : CCDDDD  du FFFFFFFFFFIIII : NIC établissement invalide. </t>
  </si>
  <si>
    <t>910609</t>
  </si>
  <si>
    <t>Pour le même indice de répétition - même ligne :
Si 910608 servi
Alors 910609 &gt; 0 
Sinon code erreur</t>
  </si>
  <si>
    <t>B281</t>
  </si>
  <si>
    <t>Pour chaque établissement, vous devez obligatoirement servir le total brut.</t>
  </si>
  <si>
    <r>
      <rPr>
        <sz val="8"/>
        <color rgb="FF000000"/>
        <rFont val="Arial"/>
      </rPr>
      <t xml:space="preserve">Code : CCDDDD  du FFFFFFFFFFIIII : Total brut </t>
    </r>
    <r>
      <rPr>
        <sz val="8"/>
        <color rgb="FF000000"/>
        <rFont val="Arial"/>
        <family val="2"/>
      </rPr>
      <t xml:space="preserve">absent, ligne de dons incomplète ou invalide </t>
    </r>
  </si>
  <si>
    <t xml:space="preserve">
Total brut</t>
  </si>
  <si>
    <t>KD/MOA</t>
  </si>
  <si>
    <t>Pour le même indice de répétition - même ligne :
Si 910609 &gt; 0
Alors 910608 servi 
Sinon code erreur</t>
  </si>
  <si>
    <t>B265</t>
  </si>
  <si>
    <t>Pour chaque établissement, vous devez obligatoirement servir son NIC.</t>
  </si>
  <si>
    <r>
      <rPr>
        <sz val="8"/>
        <color rgb="FF000000"/>
        <rFont val="Arial"/>
      </rPr>
      <t xml:space="preserve">Code : CCDDDD  du FFFFFFFFFFIIII : NIC établissement </t>
    </r>
    <r>
      <rPr>
        <sz val="8"/>
        <color rgb="FF000000"/>
        <rFont val="Arial"/>
        <family val="2"/>
      </rPr>
      <t xml:space="preserve">absent, ligne de dons incomplète ou invalide </t>
    </r>
  </si>
  <si>
    <t xml:space="preserve">Colonne des dons </t>
  </si>
  <si>
    <t>910610</t>
  </si>
  <si>
    <t>Num</t>
  </si>
  <si>
    <t>Pour le même indice de répétition - même ligne :
Si  (910610 &gt; 0) 
Alors 910609 servi
Sinon code erreur</t>
  </si>
  <si>
    <t xml:space="preserve">Code : CCDDDD  du FFFFFFFFFFIIII : Total brut absent, ligne de dons incomplète ou invalide </t>
  </si>
  <si>
    <t>910611</t>
  </si>
  <si>
    <t>Pour le même indice de répétition - même ligne :
Si  (910611 &gt; 0 )
Alors 910609 servi
Sinon code erreur</t>
  </si>
  <si>
    <t>910612</t>
  </si>
  <si>
    <t>Pour le même indice de répétition - même ligne :
Si  (910612 servi)   
Alors 910609 servi
Sinon code erreur</t>
  </si>
  <si>
    <t>Pour le même indice de répétition - même ligne :
Si ( (910610 &gt; 0) ou (910611 &gt; 0) ) 
Alors 910612 servi
Sinon code erreur</t>
  </si>
  <si>
    <t>B266</t>
  </si>
  <si>
    <t>Vous devez saisir le mode de déduction retenu.</t>
  </si>
  <si>
    <t>9(1)</t>
  </si>
  <si>
    <t>Pour le même indice de répétition - même ligne :
Si 910612 &gt; servi 
Alors 910609 &gt; 0 
Sinon code erreur</t>
  </si>
  <si>
    <t>Pour le même indice de répétition - même ligne :
Si 910612 Servi 
Alors ( (910610 &gt; 0) ou  (910611 &gt;0 ) )
Sinon code erreur</t>
  </si>
  <si>
    <r>
      <rPr>
        <sz val="8"/>
        <color rgb="FF000000"/>
        <rFont val="Arial"/>
      </rPr>
      <t>Code : CCDDDD  du FFFFFFFFFFIIII : Montant Dons effectués absent</t>
    </r>
    <r>
      <rPr>
        <sz val="8"/>
        <color rgb="FF000000"/>
        <rFont val="Arial"/>
        <family val="2"/>
      </rPr>
      <t xml:space="preserve">, ligne de dons incomplète ou invalide </t>
    </r>
  </si>
  <si>
    <t>Total brut TGAP « Émissions polluantes »</t>
  </si>
  <si>
    <t xml:space="preserve">
Cohérence</t>
  </si>
  <si>
    <t>910609
Ligne 1</t>
  </si>
  <si>
    <t>Si somme (910609  [n ligne] &lt;&gt; 910687
Alors message d'erreur</t>
  </si>
  <si>
    <t>B268</t>
  </si>
  <si>
    <t>L'arrondi de la somme des taxes est différent de la répartition du total brut. Merci de corriger.</t>
  </si>
  <si>
    <t>Cadre émissions polluantes invalide : La somme de la répartition par établissement (total brut) est différente au total des taxes (ligne C)</t>
  </si>
  <si>
    <t>Cadre 6 - Déclarer la TGAP « Déchets »</t>
  </si>
  <si>
    <r>
      <rPr>
        <sz val="8"/>
        <rFont val="Arial"/>
      </rPr>
      <t>Cadre TGAP</t>
    </r>
    <r>
      <rPr>
        <sz val="8"/>
        <rFont val="Arial"/>
        <family val="2"/>
      </rPr>
      <t xml:space="preserve"> « Déchets » – Seuil de 450 €</t>
    </r>
  </si>
  <si>
    <t>Si ( 911292 servi )
Alors 910980 servi 
Sinon code erreur</t>
  </si>
  <si>
    <t xml:space="preserve">Déclaration invalide : présence de l’indicateur d’établissement(s) sous le seuil de 450 €  sur le cadre Déchet, et cette composante n’est pas sélectionnée. </t>
  </si>
  <si>
    <r>
      <rPr>
        <sz val="8"/>
        <color rgb="FF000000"/>
        <rFont val="Arial"/>
      </rPr>
      <t>Cadre TGAP</t>
    </r>
    <r>
      <rPr>
        <sz val="8"/>
        <color rgb="FF000000"/>
        <rFont val="Arial"/>
        <family val="2"/>
      </rPr>
      <t xml:space="preserve"> « Déchets » – Exemption prévue s à l’article 266 sexies II du code des douanes nion</t>
    </r>
  </si>
  <si>
    <r>
      <rPr>
        <sz val="8"/>
        <rFont val="Arial"/>
        <family val="2"/>
      </rPr>
      <t xml:space="preserve">Si ( 
(910990 &gt; 0 ) ou (910991 &gt; 0) ou (910992 &gt; 0) ou (910993 &gt; 0) ou (910994 &gt; 0) ou (910995 &gt; 0) ou (910996 &gt; 0 ) ou (910997 &gt; 0) ou (910998 &gt; 0) ou (910999 &gt; 0) ou (911000 &gt; 0) ou (911001 &gt; 0) ou (911002 &gt; 0) ou (911003 &gt; 0) ou (911004) </t>
    </r>
    <r>
      <rPr>
        <sz val="8"/>
        <color rgb="FFDC143C"/>
        <rFont val="Arial"/>
        <family val="2"/>
      </rPr>
      <t>ou (912851 &gt; 0)</t>
    </r>
    <r>
      <rPr>
        <sz val="8"/>
        <rFont val="Arial"/>
        <family val="2"/>
      </rPr>
      <t xml:space="preserve"> ou (911005 &gt; 0) ou (911006 &gt; 0)
  )
Alors 910980 servi 
Sinon code erreur</t>
    </r>
  </si>
  <si>
    <r>
      <rPr>
        <sz val="8"/>
        <color rgb="FF000000"/>
        <rFont val="Arial"/>
      </rPr>
      <t>Déclaration invalide</t>
    </r>
    <r>
      <rPr>
        <sz val="8"/>
        <color rgb="FF000000"/>
        <rFont val="Arial"/>
        <family val="2"/>
      </rPr>
      <t xml:space="preserve"> : présence de valeur et/ou  de quantité sur le cadre Déchet exemption, et cette composante n’est pas sélectionnée. </t>
    </r>
  </si>
  <si>
    <r>
      <rPr>
        <sz val="8"/>
        <color rgb="FF000000"/>
        <rFont val="Arial"/>
      </rPr>
      <t>Cadre TGAP</t>
    </r>
    <r>
      <rPr>
        <sz val="8"/>
        <color rgb="FF000000"/>
        <rFont val="Arial"/>
        <family val="2"/>
      </rPr>
      <t xml:space="preserve"> « Déchets »</t>
    </r>
  </si>
  <si>
    <t>Si ( 
(911007 &gt; 0 ) ou (911008 &gt; 0) ou (911009 &gt; 0) ou (911010 &gt; 0) ou (911011 &gt; 0) 
Ou 
(911052 &gt; 0) ou (911053 &gt; 0 ) ou (911054 &gt; 0) ou (911055 &gt; 0) ou (911056 &gt; 0) 
Ou 
(911069 &gt; 0) ou (911070 &gt; 0) ou (911071 &gt; 0) ou (911072 &gt; 0) ou (911073 &gt; 0) ou (911074 &gt; 0) ou (911075 &gt; 0) ou (911076 &gt; 0) ou (911077 &gt; 0) ou (911078 &gt; 0) 
Ou 
(911142 &gt; 0) ou (911143 &gt; 0) ou (911144 &gt; 0) ou (911145 &gt; 0) ou (911146 &gt; 0) ou (911147 &gt; 0) ou (911148 &gt; 0) ou (911149 &gt; 0) ou (911150 &gt; 0) ou (911151&gt; 0i) 
Ou 
(911174 &gt; 0) ou (911175 &gt; 0) ou (911176 &gt;) ou (911177 &gt; 0) 
Ou 
(911189 &gt; 0) ou (911190 &gt; 0) ou (911191&gt; 0) ou (911192 &gt; 0)  
  )
Alors 910980 servi 
Sinon code erreur</t>
  </si>
  <si>
    <r>
      <rPr>
        <sz val="8"/>
        <rFont val="Arial"/>
      </rPr>
      <t>Déclaration invalide</t>
    </r>
    <r>
      <rPr>
        <sz val="8"/>
        <rFont val="Arial"/>
        <family val="2"/>
      </rPr>
      <t xml:space="preserve"> : présence de valeur et/ou  de quantité sur l’un des cadres Déchets, et cette composante n’est pas sélectionnée. </t>
    </r>
  </si>
  <si>
    <t>Cadre TGAP « Déchets » – Établissement situé en Guadeloupe, en Martinique ou à la Réunion</t>
  </si>
  <si>
    <t>Si (
(911024 &gt; 0) ou (911025 &gt; 0) ou (911026 &gt; 0) ou (911027 &gt; 0) ou (911028 &gt; 0) 
Ou 
(911101 &gt; 0) ou (911102 &gt; 0) ou (911103 &gt; 0) ou (911104 &gt; 0) ou (911105 &gt; 0) ou (911106 &gt; 0) ou (911107 &gt; 0) ou (911108 &gt; 0) ou (911109 &gt; 0) ou (911110 &gt; 0)  
  )
Alors 910987 servi 
Sinon code erreur</t>
  </si>
  <si>
    <r>
      <rPr>
        <sz val="8"/>
        <rFont val="Arial"/>
      </rPr>
      <t>Déclaration invalide</t>
    </r>
    <r>
      <rPr>
        <sz val="8"/>
        <rFont val="Arial"/>
        <family val="2"/>
      </rPr>
      <t xml:space="preserve"> : présence de valeur et/ou  de quantité sur l’un des cadres Déchets en Outre-mer, et cette composante n’est pas sélectionnée. </t>
    </r>
  </si>
  <si>
    <t>Cadre TGAP « Déchets » – Établissement situé en Guyane ou à Mayotte</t>
  </si>
  <si>
    <t>Si ( 
(911041 &gt; 0) ou (911042 &gt; 0) ou (911043 &gt; 0) ou (911409 &gt; 0) ou (911410 &gt; 0) ou (911411 &gt; 0) 
Ou 
(911133 &gt; 0) ou (911134 &gt; 0) ou (911418 &gt; 0) ou (911419 &gt; 0) ou (911420 &gt; 0) ou (911421 &gt; 0) ou (911422 &gt; 0) ou (911423 &gt; 0) ou (911424 &gt; 0) ou (911425 servi) 
  )
Alors 910988 servi 
Sinon code erreur</t>
  </si>
  <si>
    <r>
      <rPr>
        <sz val="8"/>
        <rFont val="Arial"/>
      </rPr>
      <t>Déclaration invalide</t>
    </r>
    <r>
      <rPr>
        <sz val="8"/>
        <rFont val="Arial"/>
        <family val="2"/>
      </rPr>
      <t xml:space="preserve"> : présence de valeur et/ou  de quantité sur l’un des cadres Déchets Outre-mer, et cette composante n’est pas sélectionnée. </t>
    </r>
  </si>
  <si>
    <t>Cadre 7 - Déclarer la TGAP « Récapitulatif »</t>
  </si>
  <si>
    <r>
      <rPr>
        <sz val="8"/>
        <color rgb="FF000000"/>
        <rFont val="Arial"/>
      </rPr>
      <t>Total TGAP "Lessives et préparations assimilées" – Récapitulatif</t>
    </r>
    <r>
      <rPr>
        <sz val="8"/>
        <color rgb="FF000000"/>
        <rFont val="Arial"/>
        <family val="2"/>
      </rPr>
      <t>if</t>
    </r>
  </si>
  <si>
    <t>UA/MOA</t>
  </si>
  <si>
    <t>Si 910582 servi
Alors 910693 servi
Sinon code erreur</t>
  </si>
  <si>
    <t>Erreur zone CCDDDD du FFFFFFFFFFIIII : la donnée est obligatoirement servie, même égale à zéro au regard de la déclaration déclarée/déposée.</t>
  </si>
  <si>
    <t>Si 910583 servi
Alors 910694 servi
Sinon code erreur</t>
  </si>
  <si>
    <t>Total TGAP "Émissions polluantes" – Récapitulatif</t>
  </si>
  <si>
    <t>Si 910584 servi
Alors 910695 servi
Sinon code erreur</t>
  </si>
  <si>
    <t>Total TGAP "Déchets" – Récapitulatif</t>
  </si>
  <si>
    <t>Si 910980 servi
Alors 911213 servi
Sinon code erreur</t>
  </si>
  <si>
    <t>Déduction de l’acompte déclaré</t>
  </si>
  <si>
    <t>Si (9106999 non servi)  et 
(910582 servi ou 910583  ou 910584 ou 910980 servi) 
Alors 910698 servi
Sinon code erreur</t>
  </si>
  <si>
    <t>Erreur zone CCDDDD du FFFFFFFFFFIIII : la donnée est obligatoirement servi, même égale à zéro au regard de la déclaration déclarée/déposée.</t>
  </si>
  <si>
    <t>Cadre 7 - Demande de remboursement</t>
  </si>
  <si>
    <t>Remboursement excédent TGAP</t>
  </si>
  <si>
    <t>910704</t>
  </si>
  <si>
    <t>Si 910704 servi
Alors (910577 servi) et (910699 &gt; 0)
Sinon code erreur</t>
  </si>
  <si>
    <t>B269</t>
  </si>
  <si>
    <t>Vous ne pouvez pas demander le remboursement d'un excédent.</t>
  </si>
  <si>
    <r>
      <rPr>
        <sz val="8"/>
        <color rgb="FF000000"/>
        <rFont val="Arial"/>
        <family val="2"/>
      </rPr>
      <t xml:space="preserve">Si (910704 servi) 
</t>
    </r>
    <r>
      <rPr>
        <sz val="8"/>
        <color rgb="FF000000"/>
        <rFont val="Arial"/>
      </rPr>
      <t xml:space="preserve">Alors si (910699 &gt;  0)
</t>
    </r>
    <r>
      <rPr>
        <sz val="8"/>
        <color rgb="FF000000"/>
        <rFont val="Arial"/>
        <family val="2"/>
      </rPr>
      <t xml:space="preserve">Sinon message d'erreur </t>
    </r>
  </si>
  <si>
    <t>Erreur zone CCDDDD du FFFFFFFFFFMMIIII : Absence de montant excédentaire, la demande de remboursement est invalide.</t>
  </si>
  <si>
    <t xml:space="preserve">Si (910704  servi) et (910699 &gt;  0)
Alors 910577 servi
Sinon message d'erreur </t>
  </si>
  <si>
    <t>Erreur zone CCDDDD du FFFFFFFFFFMMIIII : Le montant excédentaire doit être reporté sur l’acompte,  la demande de remboursement est invalide.</t>
  </si>
  <si>
    <t xml:space="preserve">Si (910577 servi) et (910699 &gt; 0)
Alors 910704 servi
Sinon message d'erreur </t>
  </si>
  <si>
    <t>B282</t>
  </si>
  <si>
    <t>Une cession/cessation est connue par l'administration et le montant excédentaire ne peut pas être reporté. La demande de remboursement est donc obligatoire.</t>
  </si>
  <si>
    <t>Une cession/cessation est connue par l’administration : Le montant excédentaire ne peut pas être reporté, la demande de remboursement est obligatoire.</t>
  </si>
  <si>
    <t xml:space="preserve">Si (910577 non servi) ou (910699 = 0)
Alors 910704 non servi
Sinon message d'erreur </t>
  </si>
  <si>
    <t>Coordonnées bancaires</t>
  </si>
  <si>
    <t>910710</t>
  </si>
  <si>
    <t>Si 910704 servi
Alors (910710 servi) et (910712 servi) et (910713 servi)
Sinon code erreur</t>
  </si>
  <si>
    <t>B629</t>
  </si>
  <si>
    <t>Les coordonnées bancaires doivent être obligatoirement saisies.</t>
  </si>
  <si>
    <t>Références bancaires – IBAN</t>
  </si>
  <si>
    <t>910712</t>
  </si>
  <si>
    <t>15 caractères au minimum
Sinon code erreur</t>
  </si>
  <si>
    <t>B166</t>
  </si>
  <si>
    <t>L'IBAN comprend au minimum 15 caractères.</t>
  </si>
  <si>
    <t>Si 910712 servi
Alors les deux premiers caractères ne peuvent être qu'alphabétique majuscule
Sinon code erreur</t>
  </si>
  <si>
    <t>B234</t>
  </si>
  <si>
    <t>Les deux premiers caractères de l'IBAN correspondent au code pays et ne peuvent être que des lettres majuscules.</t>
  </si>
  <si>
    <t>Si 910712 servi
910712 doit être constitué exclusivement de caractères alphabétiques majuscules et/ou numériques (A..Z et/ou 0..9), à l'exclusion de tout autre caractère
Sinon code erreur</t>
  </si>
  <si>
    <t>B620</t>
  </si>
  <si>
    <t>L'IBAN doit être constitué uniquement de caractères alphabétiques majuscules et/ou numériques (A à Z et/ou 0 à 9), à l'exclusion de tout autre caractère.</t>
  </si>
  <si>
    <t>Si 910712 servi
Alors les 3ème et 4ème caractères ne peuvent être que numériques
Sinon code erreur</t>
  </si>
  <si>
    <t>B236</t>
  </si>
  <si>
    <t>Les deux caractères qui suivent le code pays sont obligatoirement au format numérique.</t>
  </si>
  <si>
    <t>Références bancaires – BIC</t>
  </si>
  <si>
    <t>910713</t>
  </si>
  <si>
    <t>Si 910713 servi
910713 doit être constitué exclusivement de caractères alphabétiques majuscules et/ou numériques (A..Z et/ou 0..9), à l'exclusion de tout autre caractère
Sinon code erreur</t>
  </si>
  <si>
    <t>B621</t>
  </si>
  <si>
    <t>Le BIC doit être constitué uniquement de caractères alphabétiques majuscules et/ou numériques (A à Z et/ou 0 à 9), à l'exclusion de tout autre caractère.</t>
  </si>
  <si>
    <t>Si 910713 servi
Alors 910713 égal à 8 ou 11 caractères
Sinon code erreur</t>
  </si>
  <si>
    <t>B165</t>
  </si>
  <si>
    <t>Le BIC ne peut comporter que 8 ou 11 caractères.</t>
  </si>
  <si>
    <t>910590</t>
  </si>
  <si>
    <t>CAPro</t>
  </si>
  <si>
    <r>
      <rPr>
        <sz val="8"/>
        <rFont val="Arial"/>
        <family val="2"/>
      </rPr>
      <t xml:space="preserve">Si 910587  &gt; 0 
</t>
    </r>
    <r>
      <rPr>
        <sz val="8"/>
        <color rgb="FF000000"/>
        <rFont val="Arial"/>
        <family val="2"/>
      </rPr>
      <t xml:space="preserve">Alors 910590 = Arrondi.2_décimales ( 910587 * Tarif N de la ligne)   </t>
    </r>
    <r>
      <rPr>
        <sz val="8"/>
        <rFont val="Arial"/>
        <family val="2"/>
      </rPr>
      <t xml:space="preserve"> </t>
    </r>
  </si>
  <si>
    <t>910594</t>
  </si>
  <si>
    <r>
      <rPr>
        <sz val="8"/>
        <rFont val="Arial"/>
        <family val="2"/>
      </rPr>
      <t xml:space="preserve">Si 910587  &gt; 0 et Not Cession/cessation 
</t>
    </r>
    <r>
      <rPr>
        <sz val="8"/>
        <color rgb="FF000000"/>
        <rFont val="Arial"/>
        <family val="2"/>
      </rPr>
      <t xml:space="preserve">Alors 910594 = Arrondi.2_décimales ( 910587 </t>
    </r>
    <r>
      <rPr>
        <sz val="8"/>
        <rFont val="Arial"/>
        <family val="2"/>
      </rPr>
      <t xml:space="preserve">* Tarif  </t>
    </r>
    <r>
      <rPr>
        <b/>
        <sz val="8"/>
        <color rgb="FFC9211E"/>
        <rFont val="Arial"/>
        <family val="2"/>
      </rPr>
      <t>N+1</t>
    </r>
    <r>
      <rPr>
        <sz val="8"/>
        <color rgb="FFC9211E"/>
        <rFont val="Arial"/>
        <family val="2"/>
      </rPr>
      <t xml:space="preserve"> </t>
    </r>
    <r>
      <rPr>
        <sz val="8"/>
        <rFont val="Arial"/>
        <family val="2"/>
      </rPr>
      <t xml:space="preserve">de la ligne)    </t>
    </r>
  </si>
  <si>
    <t>910591</t>
  </si>
  <si>
    <r>
      <rPr>
        <sz val="8"/>
        <rFont val="Arial"/>
        <family val="2"/>
      </rPr>
      <t xml:space="preserve">Si 910588  &gt; 0 
</t>
    </r>
    <r>
      <rPr>
        <sz val="8"/>
        <color rgb="FF000000"/>
        <rFont val="Arial"/>
        <family val="2"/>
      </rPr>
      <t xml:space="preserve">Alors 910591 = Arrondi.2_décimales ( 910588 * Tarif N de la ligne) </t>
    </r>
    <r>
      <rPr>
        <sz val="8"/>
        <rFont val="Arial"/>
        <family val="2"/>
      </rPr>
      <t xml:space="preserve">   </t>
    </r>
  </si>
  <si>
    <t>910595</t>
  </si>
  <si>
    <r>
      <rPr>
        <sz val="8"/>
        <rFont val="Arial"/>
        <family val="2"/>
      </rPr>
      <t xml:space="preserve">Si 910588  &gt; 0 et Not Cession/cessation 
</t>
    </r>
    <r>
      <rPr>
        <sz val="8"/>
        <color rgb="FF000000"/>
        <rFont val="Arial"/>
        <family val="2"/>
      </rPr>
      <t>Alors 910595 = Arrondi.2_décimales ( 910588</t>
    </r>
    <r>
      <rPr>
        <sz val="8"/>
        <rFont val="Arial"/>
        <family val="2"/>
      </rPr>
      <t xml:space="preserve"> * Tarif  </t>
    </r>
    <r>
      <rPr>
        <b/>
        <sz val="8"/>
        <color rgb="FFC9211E"/>
        <rFont val="Arial"/>
        <family val="2"/>
      </rPr>
      <t>N+1</t>
    </r>
    <r>
      <rPr>
        <sz val="8"/>
        <color rgb="FFC9211E"/>
        <rFont val="Arial"/>
        <family val="2"/>
      </rPr>
      <t xml:space="preserve"> </t>
    </r>
    <r>
      <rPr>
        <sz val="8"/>
        <rFont val="Arial"/>
        <family val="2"/>
      </rPr>
      <t xml:space="preserve">de la ligne)    </t>
    </r>
  </si>
  <si>
    <t>910592</t>
  </si>
  <si>
    <r>
      <rPr>
        <sz val="8"/>
        <rFont val="Arial"/>
        <family val="2"/>
      </rPr>
      <t>Si 910589  &gt; 0 
A</t>
    </r>
    <r>
      <rPr>
        <sz val="8"/>
        <color rgb="FF000000"/>
        <rFont val="Arial"/>
        <family val="2"/>
      </rPr>
      <t xml:space="preserve">lors 910592 = Arrondi.2_décimales ( 910589 * </t>
    </r>
    <r>
      <rPr>
        <sz val="8"/>
        <rFont val="Arial"/>
        <family val="2"/>
      </rPr>
      <t xml:space="preserve">Tarif N de la ligne)    </t>
    </r>
  </si>
  <si>
    <t>910596</t>
  </si>
  <si>
    <r>
      <rPr>
        <sz val="8"/>
        <rFont val="Arial"/>
        <family val="2"/>
      </rPr>
      <t xml:space="preserve">Si 910589  &gt; 0 et Not Cession/cessation 
</t>
    </r>
    <r>
      <rPr>
        <sz val="8"/>
        <color rgb="FF000000"/>
        <rFont val="Arial"/>
        <family val="2"/>
      </rPr>
      <t xml:space="preserve">Alors 910596 = Arrondi.2_décimales ( 910589 </t>
    </r>
    <r>
      <rPr>
        <sz val="8"/>
        <rFont val="Arial"/>
        <family val="2"/>
      </rPr>
      <t xml:space="preserve">* Tarif  </t>
    </r>
    <r>
      <rPr>
        <b/>
        <sz val="8"/>
        <color rgb="FFC9211E"/>
        <rFont val="Arial"/>
        <family val="2"/>
      </rPr>
      <t>N+1</t>
    </r>
    <r>
      <rPr>
        <sz val="8"/>
        <color rgb="FFC9211E"/>
        <rFont val="Arial"/>
        <family val="2"/>
      </rPr>
      <t xml:space="preserve"> </t>
    </r>
    <r>
      <rPr>
        <sz val="8"/>
        <rFont val="Arial"/>
        <family val="2"/>
      </rPr>
      <t xml:space="preserve">de la ligne)    </t>
    </r>
  </si>
  <si>
    <t>910593</t>
  </si>
  <si>
    <t>910593 = Arrondi.Entier (910590 + 910591 + 910592 )</t>
  </si>
  <si>
    <t>910700</t>
  </si>
  <si>
    <t>910700 = Arrondi.Entier (910594 + 910595 + 910596 )</t>
  </si>
  <si>
    <r>
      <rPr>
        <i/>
        <sz val="8"/>
        <rFont val="Arial"/>
        <family val="2"/>
      </rPr>
      <t xml:space="preserve">Reproduire les calculs sur le même type que la TGAP   « Lessives  et préparations assimilées »  
</t>
    </r>
    <r>
      <rPr>
        <i/>
        <sz val="8"/>
        <rFont val="Arial"/>
      </rPr>
      <t xml:space="preserve">.  Valoriser les montants dus aux titres de l’année N utilisant les Tarifs N,
</t>
    </r>
    <r>
      <rPr>
        <i/>
        <sz val="8"/>
        <rFont val="Arial"/>
        <family val="2"/>
      </rPr>
      <t xml:space="preserve">. Valoriser les montants d’acompte en utilisant les Tarifs N +1 
Remarque les quantités pour les matériaux d’extraction sont sans décimales  
</t>
    </r>
  </si>
  <si>
    <t>910651</t>
  </si>
  <si>
    <t xml:space="preserve">Si 910633 &gt; 0
Alors 910651 = Arrondi.2_décimales ( 910633 * Tarif N de la ligne)    </t>
  </si>
  <si>
    <t>910652</t>
  </si>
  <si>
    <r>
      <rPr>
        <sz val="8"/>
        <rFont val="Arial"/>
      </rPr>
      <t xml:space="preserve">Si 910634 &gt; 0
Alors 910652 = Arrondi.2_décimales ( 910634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</si>
  <si>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JCMOA</t>
  </si>
  <si>
    <t>910653</t>
  </si>
  <si>
    <r>
      <rPr>
        <sz val="8"/>
        <rFont val="Arial"/>
      </rPr>
      <t xml:space="preserve">Si 910635 &gt; 0
Alors 910653 = Arrondi.2_décimales ( 910635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</si>
  <si>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910654</t>
  </si>
  <si>
    <r>
      <rPr>
        <sz val="8"/>
        <rFont val="Arial"/>
      </rPr>
      <t xml:space="preserve">Si 910636 &gt; 0
Alors 910654 = Arrondi.2_décimales ( 910636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</si>
  <si>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JE/MAO</t>
  </si>
  <si>
    <t>910655</t>
  </si>
  <si>
    <t xml:space="preserve">Num
</t>
  </si>
  <si>
    <r>
      <rPr>
        <sz val="8"/>
        <rFont val="Arial"/>
      </rPr>
      <t xml:space="preserve">Si 910637 &gt; 0
Alors 910655 = Arrondi.2_décimales ( 910637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</si>
  <si>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910656</t>
  </si>
  <si>
    <r>
      <rPr>
        <sz val="8"/>
        <rFont val="Arial"/>
      </rPr>
      <t xml:space="preserve">Si 910638 &gt; 0
Alors 910656 = Arrondi.2_décimales ( 910638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</si>
  <si>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910657</t>
  </si>
  <si>
    <r>
      <rPr>
        <sz val="8"/>
        <rFont val="Arial"/>
      </rPr>
      <t xml:space="preserve">Si 910639 &gt; 0
Alors 910657 = Arrondi.2_décimales ( 910639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</si>
  <si>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910658</t>
  </si>
  <si>
    <t xml:space="preserve">Si 910640 &gt; 0
Alors 910658 = Arrondi.2_décimales ( 910640 * Tarif N de la ligne)    </t>
  </si>
  <si>
    <t>910659</t>
  </si>
  <si>
    <r>
      <rPr>
        <sz val="8"/>
        <rFont val="Arial"/>
      </rPr>
      <t xml:space="preserve">Si 910641 &gt; 0
Alors 910659 = Arrondi.2_décimales ( 910641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</si>
  <si>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910660</t>
  </si>
  <si>
    <r>
      <rPr>
        <sz val="8"/>
        <rFont val="Arial"/>
      </rPr>
      <t xml:space="preserve">Si 910642 &gt; 0
Alors 910660 = Arrondi.2_décimales ( 910642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</si>
  <si>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910661</t>
  </si>
  <si>
    <t xml:space="preserve">Si 910643&gt; 0
Alors 910661 = Arrondi.2_décimales ( 910643 * Tarif N de la ligne)    </t>
  </si>
  <si>
    <t>910662</t>
  </si>
  <si>
    <t xml:space="preserve">Si 910644 &gt; 0
Alors 910662  = Arrondi.2_décimales ( 910644 * Tarif N de la ligne)    </t>
  </si>
  <si>
    <t>910663</t>
  </si>
  <si>
    <r>
      <rPr>
        <sz val="8"/>
        <rFont val="Arial"/>
      </rPr>
      <t xml:space="preserve">Si 910645 &gt; 0
Alors 910663 = Arrondi.2_décimales ( 910645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</si>
  <si>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910664</t>
  </si>
  <si>
    <t xml:space="preserve">Si 910646  &gt; 0
Alors 910664  = Arrondi.2_décimales ( 910646 * Tarif N de la ligne)    </t>
  </si>
  <si>
    <t>910665</t>
  </si>
  <si>
    <t xml:space="preserve">Si 910647 &gt; 0
Alors 910665 = Arrondi.2_décimales ( 910647 * Tarif N de la ligne)    </t>
  </si>
  <si>
    <t>910666</t>
  </si>
  <si>
    <r>
      <rPr>
        <sz val="8"/>
        <rFont val="Arial"/>
      </rPr>
      <t xml:space="preserve">Si 910648 &gt; 0
Alors 910666 = Arrondi.2_décimales ( 910648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</si>
  <si>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910667</t>
  </si>
  <si>
    <r>
      <rPr>
        <sz val="8"/>
        <rFont val="Arial"/>
      </rPr>
      <t xml:space="preserve">Si 910649 &gt; 0
Alors 910667 = Arrondi.2_décimales ( 910649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</si>
  <si>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910668</t>
  </si>
  <si>
    <r>
      <rPr>
        <sz val="8"/>
        <rFont val="Arial"/>
      </rPr>
      <t xml:space="preserve">Si 910650 &gt; 0
Alors 910668 = Arrondi.2_décimales ( 910650 * Tarif N de la ligne </t>
    </r>
    <r>
      <rPr>
        <b/>
        <sz val="8"/>
        <color rgb="FFF10D0C"/>
        <rFont val="Arial"/>
      </rPr>
      <t>× 1000</t>
    </r>
    <r>
      <rPr>
        <sz val="8"/>
        <rFont val="Arial"/>
      </rPr>
      <t xml:space="preserve"> )    </t>
    </r>
  </si>
  <si>
    <t>Reproduire les calculs sur le même type que la TGAP   « Lessives  et préparations assimilées » pour valorisés les montants d’acompte en utilisant les Tarifs N +1</t>
  </si>
  <si>
    <t>Déclarer la TGAP « Émissions polluantes »</t>
  </si>
  <si>
    <t>910687</t>
  </si>
  <si>
    <t>910687 = Arrondi.Entier [910651 …  910668 ]</t>
  </si>
  <si>
    <t>910702</t>
  </si>
  <si>
    <t>910702 = Arrondi.Entier [910669 … 910686 ]</t>
  </si>
  <si>
    <t xml:space="preserve">Dons a déduire </t>
  </si>
  <si>
    <t>910613</t>
  </si>
  <si>
    <t xml:space="preserve"> [1 … 99 ]</t>
  </si>
  <si>
    <r>
      <rPr>
        <sz val="8"/>
        <color rgb="FF00A933"/>
        <rFont val="Arial"/>
        <family val="2"/>
      </rPr>
      <t xml:space="preserve">pour le même indice de répétition - même ligne :
</t>
    </r>
    <r>
      <rPr>
        <sz val="8"/>
        <rFont val="Arial"/>
        <family val="2"/>
      </rPr>
      <t xml:space="preserve">
Si 910612 = 0  ou vide alors 910613 =  </t>
    </r>
    <r>
      <rPr>
        <sz val="8"/>
        <color rgb="FFFF8000"/>
        <rFont val="Arial"/>
        <family val="2"/>
      </rPr>
      <t xml:space="preserve">’0’ </t>
    </r>
    <r>
      <rPr>
        <sz val="8"/>
        <color rgb="FF000000"/>
        <rFont val="Arial"/>
        <family val="2"/>
      </rPr>
      <t xml:space="preserve">ou vide 
</t>
    </r>
    <r>
      <rPr>
        <sz val="8"/>
        <rFont val="Arial"/>
        <family val="2"/>
      </rPr>
      <t xml:space="preserve">
</t>
    </r>
    <r>
      <rPr>
        <sz val="8"/>
        <rFont val="Arial"/>
      </rPr>
      <t>Si 910612 = 1 alors 910613 =</t>
    </r>
    <r>
      <rPr>
        <sz val="8"/>
        <color rgb="FF000000"/>
        <rFont val="Arial"/>
      </rPr>
      <t xml:space="preserve"> Min { 910609 </t>
    </r>
    <r>
      <rPr>
        <sz val="8"/>
        <color rgb="FFFF0000"/>
        <rFont val="Arial"/>
      </rPr>
      <t>;</t>
    </r>
    <r>
      <rPr>
        <sz val="8"/>
        <rFont val="Arial"/>
      </rPr>
      <t xml:space="preserve"> Min { </t>
    </r>
    <r>
      <rPr>
        <sz val="8"/>
        <color rgb="FFFF8000"/>
        <rFont val="Arial"/>
      </rPr>
      <t>‘171 000’</t>
    </r>
    <r>
      <rPr>
        <sz val="8"/>
        <rFont val="Arial"/>
      </rPr>
      <t xml:space="preserve">  ; ( 910610 + 91061</t>
    </r>
    <r>
      <rPr>
        <sz val="8"/>
        <color rgb="FF000000"/>
        <rFont val="Arial"/>
      </rPr>
      <t xml:space="preserve">1) } }
</t>
    </r>
    <r>
      <rPr>
        <sz val="8"/>
        <rFont val="Arial"/>
        <family val="2"/>
      </rPr>
      <t xml:space="preserve">
</t>
    </r>
    <r>
      <rPr>
        <sz val="8"/>
        <rFont val="Arial"/>
      </rPr>
      <t xml:space="preserve">Si 910612 = 2 alors 910613 = Min { </t>
    </r>
    <r>
      <rPr>
        <sz val="8"/>
        <color rgb="FF000000"/>
        <rFont val="Arial"/>
      </rPr>
      <t>( 910609 *25/100</t>
    </r>
    <r>
      <rPr>
        <sz val="8"/>
        <rFont val="Arial"/>
      </rPr>
      <t xml:space="preserve"> ) ; ( 910610 + 910611) </t>
    </r>
    <r>
      <rPr>
        <sz val="8"/>
        <color rgb="FFFF0000"/>
        <rFont val="Arial"/>
      </rPr>
      <t xml:space="preserve">}
</t>
    </r>
  </si>
  <si>
    <t>Total Net</t>
  </si>
  <si>
    <t>910614</t>
  </si>
  <si>
    <r>
      <rPr>
        <sz val="8"/>
        <color rgb="FF00A933"/>
        <rFont val="Arial"/>
        <family val="2"/>
      </rPr>
      <t xml:space="preserve">pour le même indice de répétition - même ligne :
</t>
    </r>
    <r>
      <rPr>
        <sz val="8"/>
        <rFont val="Arial"/>
        <family val="2"/>
      </rPr>
      <t xml:space="preserve">
</t>
    </r>
    <r>
      <rPr>
        <sz val="8"/>
        <color rgb="FF000000"/>
        <rFont val="Arial"/>
        <family val="2"/>
      </rPr>
      <t xml:space="preserve">910614 = ( 910609 – 910613 )
</t>
    </r>
  </si>
  <si>
    <t>KJ/MOA</t>
  </si>
  <si>
    <t>910688</t>
  </si>
  <si>
    <t>910688 = Som ( 910610 )</t>
  </si>
  <si>
    <t>910689</t>
  </si>
  <si>
    <t>910689 = Som ( 910611 )</t>
  </si>
  <si>
    <t>910690</t>
  </si>
  <si>
    <t>910690 = Som ( 910613 )</t>
  </si>
  <si>
    <t>910691</t>
  </si>
  <si>
    <t>910691 = Max { ‘ 0’ ;  ( 910687 – 910690 )</t>
  </si>
  <si>
    <r>
      <rPr>
        <i/>
        <sz val="8"/>
        <rFont val="Arial"/>
        <family val="2"/>
      </rPr>
      <t xml:space="preserve">Reproduire les calculs sur le même type que la TGAP   « Lessives  et préparations assimilées »  
</t>
    </r>
    <r>
      <rPr>
        <i/>
        <sz val="8"/>
        <rFont val="Arial"/>
      </rPr>
      <t>.  Valoriser les montants dus aux titres de l’année N utilisant les Tarifs N,</t>
    </r>
    <r>
      <rPr>
        <i/>
        <sz val="8"/>
        <rFont val="Arial"/>
        <family val="2"/>
      </rPr>
      <t xml:space="preserve"> 
. Valoriser les montants d’acompte en utilisant les Tarif N+1 
Remarque le quantité pour les matériaux d’extraction sont sans décimales  
</t>
    </r>
  </si>
  <si>
    <t>910700 = Arrondi.Entier ( 910594 + 910595 + 910596 )</t>
  </si>
  <si>
    <t xml:space="preserve">910701 = Arrondi.Entier ( 910605 + 910606 ) </t>
  </si>
  <si>
    <t>910702 = Arrondi.Entier [ 910669 ... 910686 ]</t>
  </si>
  <si>
    <t>911214 = Arrondi.Entier [ 911018 ... 911022 ]</t>
  </si>
  <si>
    <t>911215 = Arrondi.Entier [ 911035 ... 911039 ]</t>
  </si>
  <si>
    <t>911216 = Arrondi.Entier [ 911048 ... 911417 ]</t>
  </si>
  <si>
    <r>
      <rPr>
        <sz val="8"/>
        <rFont val="Arial"/>
        <family val="2"/>
      </rPr>
      <t>911217 = Arrondi.Entier [ 911063 ... 91</t>
    </r>
    <r>
      <rPr>
        <sz val="8"/>
        <color rgb="FFFF0000"/>
        <rFont val="Arial"/>
        <family val="2"/>
      </rPr>
      <t>1</t>
    </r>
    <r>
      <rPr>
        <sz val="8"/>
        <rFont val="Arial"/>
        <family val="2"/>
      </rPr>
      <t>067 ]</t>
    </r>
  </si>
  <si>
    <t>911218 = Arrondi.Entier [ 911090 ... 911099 ]</t>
  </si>
  <si>
    <t>911219 = Arrondi.Entier [ 911122 ... 911131]</t>
  </si>
  <si>
    <t>911220 = Arrondi.Entier [ 911138 ... 911441]</t>
  </si>
  <si>
    <t>911221 = Arrondi.Entier [ 911163 ... 911172 ]</t>
  </si>
  <si>
    <t>911222 = Arrondi.Entier [ 911183 ... 911186 ]</t>
  </si>
  <si>
    <t>911223 = Arrondi.Entier [ 911198 ... 911201 ]</t>
  </si>
  <si>
    <t>911224  = ( 911214 + 911215 + 911216 
                 + 911217   
                 + 911218 + 911219 + 911220 
                 + 911221 + 911222 + 911223 )</t>
  </si>
  <si>
    <t>Acompte TGAP – Récapitulatif</t>
  </si>
  <si>
    <t>910703  = ( 910700 + 910701 + 910702 + 911224  )</t>
  </si>
  <si>
    <t>Total TGAP "Lessives et préparations assimilées" - Récapitulatif</t>
  </si>
  <si>
    <t>910693 = report 910593</t>
  </si>
  <si>
    <t>Total TGAP "Matériaux d'extraction" - Récapitulatif</t>
  </si>
  <si>
    <t>910694 = report 910604</t>
  </si>
  <si>
    <t>910695 = report 910687</t>
  </si>
  <si>
    <t>UD/MOA</t>
  </si>
  <si>
    <t>910696 = report 910690</t>
  </si>
  <si>
    <t>911203 = report 911017</t>
  </si>
  <si>
    <t>911204 = report 911034</t>
  </si>
  <si>
    <t>911205 = report 911047</t>
  </si>
  <si>
    <t>911206 = report 911062</t>
  </si>
  <si>
    <t>UI/MA</t>
  </si>
  <si>
    <t>911207 = report 911089</t>
  </si>
  <si>
    <t>911208 = report 911121</t>
  </si>
  <si>
    <t>911209 = report 911137</t>
  </si>
  <si>
    <t>911210 = report 911162</t>
  </si>
  <si>
    <t>911211 = report 911182</t>
  </si>
  <si>
    <t>911212 = report 911197</t>
  </si>
  <si>
    <t>911213 = ( 911203 + 911204 + 911205 
                + 911206 
                + 911207 + 911208 + 911209  
                + 911210 
                + 911211 
                + 911212 )</t>
  </si>
  <si>
    <r>
      <rPr>
        <sz val="8"/>
        <rFont val="Arial"/>
        <family val="2"/>
      </rPr>
      <t>91</t>
    </r>
    <r>
      <rPr>
        <sz val="8"/>
        <color rgb="FFFF0000"/>
        <rFont val="Arial"/>
        <family val="2"/>
      </rPr>
      <t>0</t>
    </r>
    <r>
      <rPr>
        <sz val="8"/>
        <rFont val="Arial"/>
        <family val="2"/>
      </rPr>
      <t>698</t>
    </r>
  </si>
  <si>
    <t>UQ/MPA</t>
  </si>
  <si>
    <t>910698 = Max { 0 ;  ( 910693 + 910694 + 910691 + 911213 )  – 910697 }</t>
  </si>
  <si>
    <t>910699 = Max { 0 ;  910697 –  ( 910693 + 910694 + 910691  + 911213 ) }</t>
  </si>
  <si>
    <t>Montant du Remboursement demandé</t>
  </si>
  <si>
    <t xml:space="preserve">
Si 910704 = 1 et 910699 &gt; 0 
Alors 910705 = Report 910699 
</t>
  </si>
  <si>
    <t xml:space="preserve">N = Période d’imposition = année Civile </t>
  </si>
  <si>
    <t>Date début 
Imposition</t>
  </si>
  <si>
    <t>Date de fin
Imposition</t>
  </si>
  <si>
    <t xml:space="preserve">Déclaration N
Attendue ?  </t>
  </si>
  <si>
    <t xml:space="preserve">Acompte N  Attendu ?
Population Réelle </t>
  </si>
  <si>
    <t>Acompte N - Attendu ?
Population Fictive (*)</t>
  </si>
  <si>
    <t xml:space="preserve">Hors évènement  </t>
  </si>
  <si>
    <t>01/01/N</t>
  </si>
  <si>
    <t>31/12/N</t>
  </si>
  <si>
    <t>Oui
dépôt Autorisé 
Si
Période &gt; = N-2 et 
Période échue</t>
  </si>
  <si>
    <t>Oui uniquement pour l’année N
dépôt Autorisé entre 15/09/N et 31/12/N.</t>
  </si>
  <si>
    <t>Oui 
dépôt N Autorisé si &lt; 31/12/N</t>
  </si>
  <si>
    <t xml:space="preserve">Création ou 
début d’activité Polluante </t>
  </si>
  <si>
    <t>Date Création N</t>
  </si>
  <si>
    <t>Oui</t>
  </si>
  <si>
    <r>
      <rPr>
        <b/>
        <sz val="8"/>
        <color rgb="FF000000"/>
        <rFont val="Arial"/>
      </rPr>
      <t xml:space="preserve">NON </t>
    </r>
    <r>
      <rPr>
        <sz val="8"/>
        <color rgb="FF000000"/>
        <rFont val="Arial"/>
      </rPr>
      <t xml:space="preserve">même si date création=01/01/N </t>
    </r>
  </si>
  <si>
    <t>Oui
Création antérieur à N</t>
  </si>
  <si>
    <t xml:space="preserve">En cas de Cession, Cessation ou LJ </t>
  </si>
  <si>
    <t>Date de fermeture</t>
  </si>
  <si>
    <t>OUI si la DLD ACO 
 est comprise entre le 15/09/N 
et la DLD Decla
(Soit 15/09/N &lt; DLD Aco &lt; DLD Decla)</t>
  </si>
  <si>
    <t>OUI si la DLD ACO 
est inférieur à la DLD Decla
(Soit DLD Aco &lt; DLD Decla)</t>
  </si>
  <si>
    <t xml:space="preserve"> Date Limite de Dépôt : DLD Théorique</t>
  </si>
  <si>
    <t xml:space="preserve"> Déclaration</t>
  </si>
  <si>
    <t>Acompte</t>
  </si>
  <si>
    <t>Caractéristique 
OBF TVA principale</t>
  </si>
  <si>
    <t xml:space="preserve">hors évènement </t>
  </si>
  <si>
    <t>En cas Cession, cessation ou LJ</t>
  </si>
  <si>
    <t>uniquement année N en cours</t>
  </si>
  <si>
    <t xml:space="preserve">Réel-Normal Mensuel </t>
  </si>
  <si>
    <t>QJLD_Mai N+1</t>
  </si>
  <si>
    <t>30 jours après</t>
  </si>
  <si>
    <t>QJLD_Octobre N</t>
  </si>
  <si>
    <t xml:space="preserve">Mini-Réel Mensuel  </t>
  </si>
  <si>
    <t xml:space="preserve">Réel-Normal Trimestriel </t>
  </si>
  <si>
    <t>QJLD_Avril N+1</t>
  </si>
  <si>
    <t xml:space="preserve">Mini-Réel Trimestriel </t>
  </si>
  <si>
    <t>Réel Simplifié  RSI</t>
  </si>
  <si>
    <t>2eme_Mai N+1</t>
  </si>
  <si>
    <t>60 jours après</t>
  </si>
  <si>
    <t>24_Octobre N</t>
  </si>
  <si>
    <t>Réel Simplifié Agricole  RSA</t>
  </si>
  <si>
    <t xml:space="preserve">Autres : </t>
  </si>
  <si>
    <t>25_Avril N+1</t>
  </si>
  <si>
    <t>25_Octobre N</t>
  </si>
  <si>
    <t>RFA et RFB</t>
  </si>
  <si>
    <t>Périodicité Saisonnière</t>
  </si>
  <si>
    <t xml:space="preserve">Périodicité Occasionnelle  </t>
  </si>
  <si>
    <t>Quantième Jour Limite de Dépôt : QJLD TGAP = QJLD TVA (mêmes règles que la TVA)</t>
  </si>
  <si>
    <t xml:space="preserve">DLD Réelle = DLD Théorique avec application des règles de la TVA </t>
  </si>
  <si>
    <t xml:space="preserve">(*) rappel : afin de permettre les tests éditeurs de logiciel : la date de dépôt est incrémenté de 360 jours pour un dépôt relatif à la population fictive  </t>
  </si>
  <si>
    <t>Version de l'imprimé 2020TGAP dans NDOC</t>
  </si>
  <si>
    <t>N° Version/Epreuve</t>
  </si>
  <si>
    <t>Nom du modèle</t>
  </si>
  <si>
    <t>Début de publication</t>
  </si>
  <si>
    <t>Période d'application</t>
  </si>
  <si>
    <t>Statut</t>
  </si>
  <si>
    <t>Commentaire</t>
  </si>
  <si>
    <t>TOPEE NDOC</t>
  </si>
  <si>
    <t>Obsolète</t>
  </si>
  <si>
    <t>Utilisable / Utilisée</t>
  </si>
  <si>
    <t>03/00</t>
  </si>
  <si>
    <t>#MI#MI2020TGAP# #MILLESIME#20# #CODTFO#DEC# 2020TGAP</t>
  </si>
  <si>
    <t>01/ 01/2020</t>
  </si>
  <si>
    <t>Du 01/01/2020 au 31/12/2020</t>
  </si>
  <si>
    <t>Validé</t>
  </si>
  <si>
    <t>Valable du 01/01/2020</t>
  </si>
  <si>
    <t xml:space="preserve">Non en EDI </t>
  </si>
  <si>
    <t>04/00</t>
  </si>
  <si>
    <t>#MI#MI2020TGAP# #MILLESIME#21# #CODTFO#DEC# 2020TGAP</t>
  </si>
  <si>
    <t>Du 01/01/2021 au 31/12/2021</t>
  </si>
  <si>
    <t>Valable du 01/01/2021</t>
  </si>
  <si>
    <t>06/02</t>
  </si>
  <si>
    <t>07/01</t>
  </si>
  <si>
    <t>#MI#MI2020TGAP# #MILLESIME#22# #CODTFO#DEC# 2020TGAP</t>
  </si>
  <si>
    <t>Du 01/01/2022 au 31/12/2022</t>
  </si>
  <si>
    <t>Valable du 01/01/2022</t>
  </si>
  <si>
    <t>08/01</t>
  </si>
  <si>
    <t>#MI#MI2020TGAP# #MILLESIME#23# #CODTFO#DEC# 2020TGAP</t>
  </si>
  <si>
    <t>09/01</t>
  </si>
  <si>
    <t>#MI#MI2020TGAP# #MILLESIME#31# #CODTFO#DEC# 2020TGAP</t>
  </si>
  <si>
    <t>Du 01/01/2023 au 31/12/2023</t>
  </si>
  <si>
    <t>Valable du 01/01/2023</t>
  </si>
  <si>
    <t>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</si>
</sst>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#,##0.00&quot;    &quot;;\-#,##0.00&quot;    &quot;;\-#&quot;    &quot;;@\ "/>
    <numFmt numFmtId="165" formatCode="#,##0.000"/>
    <numFmt numFmtId="166" formatCode="00000"/>
  </numFmts>
  <fonts count="82" x14ac:knownFonts="1">
    <font>
      <sz val="11"/>
      <color rgb="FF000000"/>
      <name val="Arial"/>
    </font>
    <font>
      <sz val="10"/>
      <name val="Arial"/>
    </font>
    <font>
      <b/>
      <i/>
      <u/>
      <sz val="11"/>
      <color rgb="FF000000"/>
      <name val="Arial"/>
    </font>
    <font>
      <b/>
      <i/>
      <sz val="16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2"/>
      <color rgb="FFFFFFFF"/>
      <name val="Arial"/>
    </font>
    <font>
      <i/>
      <sz val="11"/>
      <color rgb="FF000000"/>
      <name val="Arial"/>
    </font>
    <font>
      <b/>
      <sz val="12"/>
      <color rgb="FF000000"/>
      <name val="Arial"/>
    </font>
    <font>
      <sz val="11"/>
      <color rgb="FFFFFFFF"/>
      <name val="Arial"/>
    </font>
    <font>
      <b/>
      <i/>
      <sz val="12"/>
      <color rgb="FF000000"/>
      <name val="Arial"/>
    </font>
    <font>
      <sz val="11"/>
      <color rgb="FFFF6600"/>
      <name val="Arial"/>
    </font>
    <font>
      <b/>
      <sz val="10"/>
      <name val="Arial"/>
      <family val="2"/>
    </font>
    <font>
      <b/>
      <sz val="10"/>
      <name val="Arial"/>
    </font>
    <font>
      <b/>
      <u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sz val="10"/>
      <name val="Arial"/>
      <family val="2"/>
    </font>
    <font>
      <b/>
      <u/>
      <sz val="11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8"/>
      <color rgb="FF000000"/>
      <name val="Arial"/>
    </font>
    <font>
      <b/>
      <sz val="8"/>
      <name val="Times New Roman"/>
      <family val="1"/>
    </font>
    <font>
      <sz val="8"/>
      <name val="Arial"/>
    </font>
    <font>
      <sz val="8"/>
      <color rgb="FF000000"/>
      <name val="Arial"/>
      <family val="2"/>
    </font>
    <font>
      <b/>
      <sz val="8"/>
      <color rgb="FF000000"/>
      <name val="Arial"/>
    </font>
    <font>
      <b/>
      <sz val="8"/>
      <color rgb="FF000000"/>
      <name val="Arial"/>
      <family val="2"/>
    </font>
    <font>
      <sz val="8"/>
      <color rgb="FFC9211E"/>
      <name val="Arial"/>
    </font>
    <font>
      <b/>
      <sz val="8"/>
      <name val="Arial"/>
      <family val="2"/>
    </font>
    <font>
      <sz val="8"/>
      <name val="Arial"/>
      <family val="2"/>
    </font>
    <font>
      <sz val="8"/>
      <color rgb="FFDC143C"/>
      <name val="Arial"/>
    </font>
    <font>
      <sz val="8"/>
      <color rgb="FFDC143C"/>
      <name val="Arial"/>
      <family val="2"/>
    </font>
    <font>
      <sz val="12"/>
      <color rgb="FFDC143C"/>
      <name val="Arial"/>
      <family val="2"/>
    </font>
    <font>
      <i/>
      <sz val="8"/>
      <color rgb="FF000000"/>
      <name val="Arial"/>
    </font>
    <font>
      <b/>
      <sz val="16"/>
      <name val="Arial"/>
    </font>
    <font>
      <sz val="11"/>
      <color rgb="FF8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FF0000"/>
      <name val="Arial"/>
    </font>
    <font>
      <b/>
      <sz val="13"/>
      <color rgb="FFFFFFFF"/>
      <name val="Arial"/>
    </font>
    <font>
      <b/>
      <sz val="8"/>
      <color rgb="FFFFFFFF"/>
      <name val="Arial"/>
    </font>
    <font>
      <i/>
      <sz val="9"/>
      <color rgb="FF000000"/>
      <name val="Arial"/>
    </font>
    <font>
      <b/>
      <i/>
      <sz val="9"/>
      <color rgb="FF000000"/>
      <name val="Arial"/>
    </font>
    <font>
      <sz val="9"/>
      <name val="Arial"/>
    </font>
    <font>
      <sz val="9"/>
      <color rgb="FFC9211E"/>
      <name val="Arial"/>
    </font>
    <font>
      <b/>
      <sz val="9"/>
      <color rgb="FFFFFFFF"/>
      <name val="Arial"/>
    </font>
    <font>
      <sz val="11"/>
      <color rgb="FFFF3333"/>
      <name val="Arial"/>
    </font>
    <font>
      <b/>
      <sz val="13"/>
      <color rgb="FFFFFFFF"/>
      <name val="Calibri"/>
    </font>
    <font>
      <sz val="10"/>
      <color rgb="FFFFFFFF"/>
      <name val="Arial"/>
    </font>
    <font>
      <b/>
      <sz val="11"/>
      <color rgb="FFFFFFFF"/>
      <name val="Arial"/>
    </font>
    <font>
      <b/>
      <u/>
      <sz val="9"/>
      <color rgb="FF000000"/>
      <name val="Arial"/>
    </font>
    <font>
      <b/>
      <sz val="9"/>
      <name val="Arial"/>
    </font>
    <font>
      <i/>
      <sz val="9"/>
      <color rgb="FF2A6099"/>
      <name val="Arial"/>
    </font>
    <font>
      <vertAlign val="superscript"/>
      <sz val="9"/>
      <color rgb="FF000000"/>
      <name val="Arial"/>
    </font>
    <font>
      <sz val="9"/>
      <color rgb="FFDC143C"/>
      <name val="Arial"/>
    </font>
    <font>
      <b/>
      <sz val="9"/>
      <color rgb="FFDC143C"/>
      <name val="Arial"/>
    </font>
    <font>
      <sz val="9"/>
      <color rgb="FF861141"/>
      <name val="Arial"/>
    </font>
    <font>
      <sz val="9"/>
      <color rgb="FF2A6099"/>
      <name val="Arial"/>
    </font>
    <font>
      <b/>
      <sz val="9"/>
      <color rgb="FFA1467E"/>
      <name val="Arial"/>
    </font>
    <font>
      <b/>
      <sz val="9"/>
      <color rgb="FF2A6099"/>
      <name val="Arial"/>
    </font>
    <font>
      <b/>
      <sz val="9"/>
      <color rgb="FF000000"/>
      <name val="Calibri"/>
    </font>
    <font>
      <i/>
      <sz val="10"/>
      <color rgb="FF000000"/>
      <name val="Arial"/>
    </font>
    <font>
      <sz val="10"/>
      <color rgb="FFFF0000"/>
      <name val="Arial"/>
    </font>
    <font>
      <sz val="11"/>
      <name val="Arial"/>
    </font>
    <font>
      <strike/>
      <sz val="9"/>
      <color rgb="FF000000"/>
      <name val="Arial"/>
    </font>
    <font>
      <strike/>
      <sz val="8"/>
      <color rgb="FF000000"/>
      <name val="Arial"/>
      <family val="2"/>
    </font>
    <font>
      <sz val="10"/>
      <color rgb="FF000000"/>
      <name val="Calibri"/>
    </font>
    <font>
      <sz val="8"/>
      <color rgb="FFC9211E"/>
      <name val="Arial"/>
      <family val="2"/>
    </font>
    <font>
      <sz val="8"/>
      <color rgb="FFF10D0C"/>
      <name val="Arial"/>
      <family val="2"/>
    </font>
    <font>
      <strike/>
      <sz val="8"/>
      <name val="Arial"/>
      <family val="2"/>
    </font>
    <font>
      <b/>
      <sz val="8"/>
      <color rgb="FFC9211E"/>
      <name val="Arial"/>
      <family val="2"/>
    </font>
    <font>
      <i/>
      <sz val="8"/>
      <name val="Arial"/>
      <family val="2"/>
    </font>
    <font>
      <i/>
      <sz val="8"/>
      <name val="Arial"/>
    </font>
    <font>
      <sz val="10"/>
      <name val="Calibri"/>
    </font>
    <font>
      <b/>
      <sz val="8"/>
      <color rgb="FFF10D0C"/>
      <name val="Arial"/>
    </font>
    <font>
      <sz val="8"/>
      <color rgb="FF00A933"/>
      <name val="Arial"/>
      <family val="2"/>
    </font>
    <font>
      <sz val="8"/>
      <color rgb="FFFF8000"/>
      <name val="Arial"/>
      <family val="2"/>
    </font>
    <font>
      <sz val="8"/>
      <color rgb="FFFF0000"/>
      <name val="Arial"/>
    </font>
    <font>
      <sz val="8"/>
      <color rgb="FFFF8000"/>
      <name val="Arial"/>
    </font>
    <font>
      <sz val="8"/>
      <color rgb="FFFF0000"/>
      <name val="Arial"/>
      <family val="2"/>
    </font>
    <font>
      <sz val="8"/>
      <color rgb="FF355269"/>
      <name val="Arial"/>
    </font>
    <font>
      <b/>
      <sz val="8"/>
      <color rgb="FF00000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0033CC"/>
        <bgColor rgb="FF0000FF"/>
      </patternFill>
    </fill>
    <fill>
      <patternFill patternType="solid">
        <fgColor rgb="FFE6E6FF"/>
        <bgColor rgb="FFDEEBF7"/>
      </patternFill>
    </fill>
    <fill>
      <patternFill patternType="solid">
        <fgColor rgb="FFFFFF00"/>
        <bgColor rgb="FFFFFF6D"/>
      </patternFill>
    </fill>
    <fill>
      <patternFill patternType="solid">
        <fgColor rgb="FF757171"/>
        <bgColor rgb="FF666666"/>
      </patternFill>
    </fill>
    <fill>
      <patternFill patternType="solid">
        <fgColor rgb="FF3399FF"/>
        <bgColor rgb="FF5983B0"/>
      </patternFill>
    </fill>
    <fill>
      <patternFill patternType="solid">
        <fgColor rgb="FF00FF00"/>
        <bgColor rgb="FF00A933"/>
      </patternFill>
    </fill>
    <fill>
      <patternFill patternType="solid">
        <fgColor rgb="FFDEEBF7"/>
        <bgColor rgb="FFDDEBF7"/>
      </patternFill>
    </fill>
    <fill>
      <patternFill patternType="solid">
        <fgColor rgb="FF9DC3E6"/>
        <bgColor rgb="FFB3CAC7"/>
      </patternFill>
    </fill>
    <fill>
      <patternFill patternType="solid">
        <fgColor rgb="FFFFE699"/>
        <bgColor rgb="FFFFDBB6"/>
      </patternFill>
    </fill>
    <fill>
      <patternFill patternType="solid">
        <fgColor rgb="FFFFFFD7"/>
        <bgColor rgb="FFFFFFCC"/>
      </patternFill>
    </fill>
    <fill>
      <patternFill patternType="solid">
        <fgColor rgb="FFFFFFFF"/>
        <bgColor rgb="FFFFFFD7"/>
      </patternFill>
    </fill>
    <fill>
      <patternFill patternType="solid">
        <fgColor rgb="FFDEE6EF"/>
        <bgColor rgb="FFDEEBF7"/>
      </patternFill>
    </fill>
    <fill>
      <patternFill patternType="solid">
        <fgColor rgb="FFE0FFFF"/>
        <bgColor rgb="FFCCFFFF"/>
      </patternFill>
    </fill>
    <fill>
      <patternFill patternType="solid">
        <fgColor rgb="FFFFDBB6"/>
        <bgColor rgb="FFFFE699"/>
      </patternFill>
    </fill>
    <fill>
      <patternFill patternType="solid">
        <fgColor rgb="FFFFFF6D"/>
        <bgColor rgb="FFFFE699"/>
      </patternFill>
    </fill>
    <fill>
      <patternFill patternType="solid">
        <fgColor rgb="FF3FAF46"/>
        <bgColor rgb="FF00A933"/>
      </patternFill>
    </fill>
    <fill>
      <patternFill patternType="solid">
        <fgColor rgb="FFB3CAC7"/>
        <bgColor rgb="FFC0C0C0"/>
      </patternFill>
    </fill>
    <fill>
      <patternFill patternType="solid">
        <fgColor rgb="FFFFCC00"/>
        <bgColor rgb="FFFFBF00"/>
      </patternFill>
    </fill>
    <fill>
      <patternFill patternType="solid">
        <fgColor rgb="FFC0C0C0"/>
        <bgColor rgb="FFB3CAC7"/>
      </patternFill>
    </fill>
    <fill>
      <patternFill patternType="solid">
        <fgColor rgb="FF808080"/>
        <bgColor rgb="FF7F7F7F"/>
      </patternFill>
    </fill>
    <fill>
      <patternFill patternType="solid">
        <fgColor rgb="FFAFD095"/>
        <bgColor rgb="FFB3CAC7"/>
      </patternFill>
    </fill>
    <fill>
      <patternFill patternType="solid">
        <fgColor rgb="FFAFEEEE"/>
        <bgColor rgb="FFCFE7F5"/>
      </patternFill>
    </fill>
    <fill>
      <patternFill patternType="solid">
        <fgColor rgb="FF355269"/>
        <bgColor rgb="FF2A6099"/>
      </patternFill>
    </fill>
    <fill>
      <patternFill patternType="solid">
        <fgColor rgb="FFFFFFCC"/>
        <bgColor rgb="FFFFFFD7"/>
      </patternFill>
    </fill>
    <fill>
      <patternFill patternType="solid">
        <fgColor rgb="FFCFE7F5"/>
        <bgColor rgb="FFDDEBF7"/>
      </patternFill>
    </fill>
    <fill>
      <patternFill patternType="solid">
        <fgColor rgb="FFCCCCCC"/>
        <bgColor rgb="FFC0C0C0"/>
      </patternFill>
    </fill>
    <fill>
      <patternFill patternType="solid">
        <fgColor rgb="FFA50021"/>
        <bgColor rgb="FF800000"/>
      </patternFill>
    </fill>
    <fill>
      <patternFill patternType="solid">
        <fgColor rgb="FF5983B0"/>
        <bgColor rgb="FF7F7F7F"/>
      </patternFill>
    </fill>
    <fill>
      <patternFill patternType="solid">
        <fgColor rgb="FFDDEBF7"/>
        <bgColor rgb="FFDEEBF7"/>
      </patternFill>
    </fill>
    <fill>
      <patternFill patternType="solid">
        <fgColor rgb="FF3465A4"/>
        <bgColor rgb="FF2A6099"/>
      </patternFill>
    </fill>
    <fill>
      <patternFill patternType="solid">
        <fgColor rgb="FF729FCF"/>
        <bgColor rgb="FF5983B0"/>
      </patternFill>
    </fill>
    <fill>
      <patternFill patternType="solid">
        <fgColor rgb="FFFFBF00"/>
        <bgColor rgb="FFFFCC00"/>
      </patternFill>
    </fill>
    <fill>
      <patternFill patternType="solid">
        <fgColor rgb="FF666666"/>
        <bgColor rgb="FF757171"/>
      </patternFill>
    </fill>
    <fill>
      <patternFill patternType="solid">
        <fgColor rgb="FFDDDDDD"/>
        <bgColor rgb="FFDEE6EF"/>
      </patternFill>
    </fill>
    <fill>
      <patternFill patternType="solid">
        <fgColor rgb="FFCCFFFF"/>
        <bgColor rgb="FFE0FFFF"/>
      </patternFill>
    </fill>
  </fills>
  <borders count="8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rgb="FF7F7F7F"/>
      </top>
      <bottom/>
      <diagonal/>
    </border>
    <border>
      <left/>
      <right/>
      <top style="hair">
        <color rgb="FF7F7F7F"/>
      </top>
      <bottom/>
      <diagonal/>
    </border>
    <border>
      <left/>
      <right style="hair">
        <color rgb="FF7F7F7F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rgb="FF7F7F7F"/>
      </bottom>
      <diagonal/>
    </border>
    <border>
      <left/>
      <right/>
      <top/>
      <bottom style="hair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rgb="FF7F7F7F"/>
      </top>
      <bottom/>
      <diagonal/>
    </border>
    <border>
      <left/>
      <right style="medium">
        <color auto="1"/>
      </right>
      <top/>
      <bottom style="hair">
        <color rgb="FF7F7F7F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rgb="FF7F7F7F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rgb="FF7F7F7F"/>
      </top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2" fillId="0" borderId="0" applyBorder="0" applyProtection="0"/>
    <xf numFmtId="0" fontId="2" fillId="0" borderId="0" applyBorder="0" applyProtection="0"/>
    <xf numFmtId="0" fontId="3" fillId="0" borderId="0" applyBorder="0" applyProtection="0">
      <alignment horizontal="center"/>
    </xf>
    <xf numFmtId="0" fontId="3" fillId="0" borderId="0" applyBorder="0" applyProtection="0">
      <alignment horizontal="center" textRotation="90"/>
    </xf>
  </cellStyleXfs>
  <cellXfs count="705">
    <xf numFmtId="0" fontId="0" fillId="0" borderId="0" xfId="0"/>
    <xf numFmtId="164" fontId="0" fillId="0" borderId="5" xfId="0" applyNumberFormat="1" applyBorder="1" applyAlignment="1">
      <alignment horizontal="center"/>
    </xf>
    <xf numFmtId="0" fontId="0" fillId="0" borderId="23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0" xfId="0" applyBorder="1"/>
    <xf numFmtId="0" fontId="0" fillId="4" borderId="1" xfId="0" applyFont="1" applyFill="1" applyBorder="1" applyAlignment="1">
      <alignment horizontal="left"/>
    </xf>
    <xf numFmtId="0" fontId="6" fillId="5" borderId="17" xfId="0" applyFont="1" applyFill="1" applyBorder="1" applyAlignment="1">
      <alignment horizontal="left" vertical="center"/>
    </xf>
    <xf numFmtId="0" fontId="6" fillId="6" borderId="16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5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Alignment="1"/>
    <xf numFmtId="0" fontId="0" fillId="0" borderId="3" xfId="0" applyBorder="1"/>
    <xf numFmtId="0" fontId="0" fillId="0" borderId="4" xfId="0" applyBorder="1"/>
    <xf numFmtId="0" fontId="5" fillId="3" borderId="3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4" borderId="5" xfId="0" applyFont="1" applyFill="1" applyBorder="1" applyAlignment="1">
      <alignment horizontal="center" vertical="center"/>
    </xf>
    <xf numFmtId="164" fontId="0" fillId="4" borderId="1" xfId="0" applyNumberFormat="1" applyFont="1" applyFill="1" applyBorder="1"/>
    <xf numFmtId="164" fontId="0" fillId="4" borderId="1" xfId="0" applyNumberFormat="1" applyFont="1" applyFill="1" applyBorder="1" applyAlignment="1">
      <alignment horizontal="center"/>
    </xf>
    <xf numFmtId="0" fontId="0" fillId="5" borderId="3" xfId="0" applyFill="1" applyBorder="1"/>
    <xf numFmtId="0" fontId="0" fillId="5" borderId="0" xfId="0" applyFont="1" applyFill="1"/>
    <xf numFmtId="164" fontId="0" fillId="5" borderId="1" xfId="0" applyNumberFormat="1" applyFont="1" applyFill="1" applyBorder="1"/>
    <xf numFmtId="164" fontId="0" fillId="5" borderId="1" xfId="0" applyNumberFormat="1" applyFont="1" applyFill="1" applyBorder="1" applyAlignment="1">
      <alignment horizontal="center"/>
    </xf>
    <xf numFmtId="0" fontId="0" fillId="5" borderId="4" xfId="0" applyFill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11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3" xfId="0" applyFont="1" applyBorder="1"/>
    <xf numFmtId="0" fontId="0" fillId="0" borderId="12" xfId="0" applyFont="1" applyBorder="1"/>
    <xf numFmtId="0" fontId="0" fillId="0" borderId="13" xfId="0" applyBorder="1"/>
    <xf numFmtId="0" fontId="0" fillId="0" borderId="14" xfId="0" applyFont="1" applyBorder="1" applyAlignment="1">
      <alignment horizontal="center"/>
    </xf>
    <xf numFmtId="0" fontId="0" fillId="0" borderId="15" xfId="0" applyBorder="1"/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5" borderId="14" xfId="0" applyFont="1" applyFill="1" applyBorder="1" applyAlignment="1">
      <alignment vertical="center"/>
    </xf>
    <xf numFmtId="0" fontId="0" fillId="5" borderId="14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vertical="center"/>
    </xf>
    <xf numFmtId="0" fontId="0" fillId="5" borderId="13" xfId="0" applyFill="1" applyBorder="1"/>
    <xf numFmtId="0" fontId="0" fillId="5" borderId="15" xfId="0" applyFill="1" applyBorder="1"/>
    <xf numFmtId="0" fontId="6" fillId="0" borderId="0" xfId="0" applyFont="1" applyAlignment="1">
      <alignment horizontal="left" vertical="center"/>
    </xf>
    <xf numFmtId="0" fontId="0" fillId="0" borderId="0" xfId="0"/>
    <xf numFmtId="0" fontId="7" fillId="0" borderId="0" xfId="0" applyFont="1"/>
    <xf numFmtId="0" fontId="0" fillId="0" borderId="0" xfId="0" applyAlignment="1"/>
    <xf numFmtId="0" fontId="6" fillId="0" borderId="3" xfId="0" applyFont="1" applyBorder="1" applyAlignment="1">
      <alignment horizontal="left" vertical="center"/>
    </xf>
    <xf numFmtId="0" fontId="0" fillId="0" borderId="4" xfId="0" applyBorder="1"/>
    <xf numFmtId="0" fontId="0" fillId="0" borderId="3" xfId="0" applyFont="1" applyBorder="1" applyAlignment="1"/>
    <xf numFmtId="0" fontId="0" fillId="0" borderId="7" xfId="0" applyBorder="1" applyAlignment="1">
      <alignment horizontal="left"/>
    </xf>
    <xf numFmtId="0" fontId="7" fillId="0" borderId="7" xfId="0" applyFont="1" applyBorder="1"/>
    <xf numFmtId="0" fontId="0" fillId="0" borderId="18" xfId="0" applyBorder="1"/>
    <xf numFmtId="0" fontId="0" fillId="4" borderId="1" xfId="0" applyFont="1" applyFill="1" applyBorder="1" applyAlignment="1">
      <alignment horizontal="center"/>
    </xf>
    <xf numFmtId="0" fontId="7" fillId="0" borderId="11" xfId="0" applyFont="1" applyBorder="1"/>
    <xf numFmtId="0" fontId="0" fillId="0" borderId="19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4" borderId="1" xfId="0" applyFont="1" applyFill="1" applyBorder="1"/>
    <xf numFmtId="0" fontId="0" fillId="0" borderId="0" xfId="0" applyFont="1" applyAlignment="1">
      <alignment horizontal="center" vertical="center"/>
    </xf>
    <xf numFmtId="0" fontId="0" fillId="7" borderId="1" xfId="0" applyFont="1" applyFill="1" applyBorder="1"/>
    <xf numFmtId="0" fontId="0" fillId="7" borderId="1" xfId="0" applyFont="1" applyFill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7" borderId="21" xfId="0" applyFont="1" applyFill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5" fillId="8" borderId="12" xfId="0" applyFont="1" applyFill="1" applyBorder="1" applyAlignment="1">
      <alignment horizontal="center"/>
    </xf>
    <xf numFmtId="0" fontId="0" fillId="0" borderId="13" xfId="0" applyBorder="1"/>
    <xf numFmtId="0" fontId="0" fillId="7" borderId="14" xfId="0" applyFont="1" applyFill="1" applyBorder="1"/>
    <xf numFmtId="0" fontId="0" fillId="7" borderId="14" xfId="0" applyFont="1" applyFill="1" applyBorder="1" applyAlignment="1">
      <alignment horizontal="center"/>
    </xf>
    <xf numFmtId="0" fontId="0" fillId="0" borderId="29" xfId="0" applyBorder="1"/>
    <xf numFmtId="0" fontId="0" fillId="7" borderId="30" xfId="0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0" fillId="0" borderId="31" xfId="0" applyBorder="1"/>
    <xf numFmtId="164" fontId="0" fillId="0" borderId="0" xfId="0" applyNumberFormat="1" applyAlignment="1">
      <alignment horizontal="center"/>
    </xf>
    <xf numFmtId="0" fontId="5" fillId="0" borderId="13" xfId="0" applyFont="1" applyBorder="1"/>
    <xf numFmtId="0" fontId="0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5" xfId="0" applyBorder="1"/>
    <xf numFmtId="0" fontId="0" fillId="0" borderId="26" xfId="0" applyBorder="1" applyAlignment="1"/>
    <xf numFmtId="0" fontId="0" fillId="0" borderId="27" xfId="0" applyBorder="1" applyAlignment="1"/>
    <xf numFmtId="0" fontId="0" fillId="0" borderId="33" xfId="0" applyBorder="1"/>
    <xf numFmtId="0" fontId="7" fillId="0" borderId="3" xfId="0" applyFont="1" applyBorder="1" applyAlignment="1">
      <alignment vertical="center"/>
    </xf>
    <xf numFmtId="0" fontId="0" fillId="0" borderId="27" xfId="0" applyBorder="1" applyAlignment="1"/>
    <xf numFmtId="0" fontId="0" fillId="0" borderId="28" xfId="0" applyBorder="1" applyAlignment="1"/>
    <xf numFmtId="0" fontId="0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10" borderId="1" xfId="0" applyFont="1" applyFill="1" applyBorder="1" applyAlignment="1">
      <alignment vertical="center"/>
    </xf>
    <xf numFmtId="0" fontId="0" fillId="10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7" borderId="2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vertical="center"/>
    </xf>
    <xf numFmtId="0" fontId="5" fillId="8" borderId="3" xfId="0" applyFont="1" applyFill="1" applyBorder="1" applyAlignment="1">
      <alignment horizontal="center"/>
    </xf>
    <xf numFmtId="0" fontId="0" fillId="8" borderId="3" xfId="0" applyFill="1" applyBorder="1" applyAlignment="1"/>
    <xf numFmtId="0" fontId="7" fillId="0" borderId="35" xfId="0" applyFont="1" applyBorder="1"/>
    <xf numFmtId="3" fontId="0" fillId="0" borderId="27" xfId="0" applyNumberFormat="1" applyBorder="1" applyAlignment="1">
      <alignment horizontal="center"/>
    </xf>
    <xf numFmtId="0" fontId="0" fillId="0" borderId="27" xfId="0" applyFont="1" applyBorder="1" applyAlignment="1">
      <alignment horizontal="center"/>
    </xf>
    <xf numFmtId="10" fontId="0" fillId="0" borderId="36" xfId="0" applyNumberFormat="1" applyBorder="1" applyAlignment="1">
      <alignment horizontal="center"/>
    </xf>
    <xf numFmtId="0" fontId="5" fillId="8" borderId="37" xfId="0" applyFont="1" applyFill="1" applyBorder="1" applyAlignment="1">
      <alignment horizontal="center"/>
    </xf>
    <xf numFmtId="0" fontId="5" fillId="0" borderId="33" xfId="0" applyFont="1" applyBorder="1"/>
    <xf numFmtId="0" fontId="0" fillId="0" borderId="38" xfId="0" applyBorder="1"/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39" xfId="0" applyBorder="1"/>
    <xf numFmtId="0" fontId="9" fillId="5" borderId="3" xfId="0" applyFont="1" applyFill="1" applyBorder="1" applyAlignment="1"/>
    <xf numFmtId="0" fontId="0" fillId="5" borderId="0" xfId="0" applyFill="1" applyAlignment="1"/>
    <xf numFmtId="0" fontId="5" fillId="5" borderId="3" xfId="0" applyFont="1" applyFill="1" applyBorder="1"/>
    <xf numFmtId="0" fontId="0" fillId="5" borderId="1" xfId="0" applyFont="1" applyFill="1" applyBorder="1"/>
    <xf numFmtId="0" fontId="0" fillId="5" borderId="1" xfId="0" applyFont="1" applyFill="1" applyBorder="1" applyAlignment="1">
      <alignment horizontal="center"/>
    </xf>
    <xf numFmtId="0" fontId="7" fillId="5" borderId="0" xfId="0" applyFont="1" applyFill="1"/>
    <xf numFmtId="0" fontId="6" fillId="5" borderId="3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5" fillId="5" borderId="0" xfId="0" applyFont="1" applyFill="1"/>
    <xf numFmtId="0" fontId="0" fillId="5" borderId="33" xfId="0" applyFill="1" applyBorder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0" fillId="5" borderId="26" xfId="0" applyFill="1" applyBorder="1"/>
    <xf numFmtId="0" fontId="0" fillId="5" borderId="0" xfId="0" applyFill="1" applyAlignment="1">
      <alignment horizontal="left" vertical="center"/>
    </xf>
    <xf numFmtId="0" fontId="10" fillId="5" borderId="3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5" borderId="21" xfId="0" applyFont="1" applyFill="1" applyBorder="1" applyAlignment="1">
      <alignment horizontal="center" vertical="center"/>
    </xf>
    <xf numFmtId="0" fontId="0" fillId="5" borderId="27" xfId="0" applyFill="1" applyBorder="1"/>
    <xf numFmtId="0" fontId="0" fillId="5" borderId="28" xfId="0" applyFill="1" applyBorder="1"/>
    <xf numFmtId="49" fontId="0" fillId="5" borderId="3" xfId="0" applyNumberFormat="1" applyFont="1" applyFill="1" applyBorder="1"/>
    <xf numFmtId="164" fontId="0" fillId="5" borderId="0" xfId="0" applyNumberFormat="1" applyFill="1" applyAlignment="1">
      <alignment horizontal="center"/>
    </xf>
    <xf numFmtId="0" fontId="0" fillId="5" borderId="2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0" fillId="5" borderId="3" xfId="0" applyFill="1" applyBorder="1" applyAlignment="1"/>
    <xf numFmtId="0" fontId="0" fillId="5" borderId="4" xfId="0" applyFill="1" applyBorder="1" applyAlignment="1"/>
    <xf numFmtId="0" fontId="5" fillId="5" borderId="3" xfId="0" applyFont="1" applyFill="1" applyBorder="1" applyAlignment="1">
      <alignment horizontal="center" vertical="center"/>
    </xf>
    <xf numFmtId="49" fontId="0" fillId="5" borderId="0" xfId="0" applyNumberFormat="1" applyFont="1" applyFill="1" applyAlignment="1">
      <alignment vertical="center"/>
    </xf>
    <xf numFmtId="49" fontId="0" fillId="5" borderId="0" xfId="0" applyNumberFormat="1" applyFont="1" applyFill="1"/>
    <xf numFmtId="0" fontId="0" fillId="5" borderId="33" xfId="0" applyFill="1" applyBorder="1" applyAlignment="1"/>
    <xf numFmtId="0" fontId="0" fillId="5" borderId="41" xfId="0" applyFill="1" applyBorder="1" applyAlignment="1"/>
    <xf numFmtId="49" fontId="0" fillId="5" borderId="3" xfId="0" applyNumberFormat="1" applyFont="1" applyFill="1" applyBorder="1" applyAlignment="1"/>
    <xf numFmtId="0" fontId="5" fillId="5" borderId="10" xfId="0" applyFont="1" applyFill="1" applyBorder="1" applyAlignment="1">
      <alignment horizontal="center"/>
    </xf>
    <xf numFmtId="0" fontId="5" fillId="5" borderId="11" xfId="0" applyFont="1" applyFill="1" applyBorder="1"/>
    <xf numFmtId="0" fontId="0" fillId="5" borderId="11" xfId="0" applyFill="1" applyBorder="1"/>
    <xf numFmtId="0" fontId="0" fillId="5" borderId="12" xfId="0" applyFill="1" applyBorder="1" applyAlignment="1"/>
    <xf numFmtId="0" fontId="0" fillId="5" borderId="13" xfId="0" applyFill="1" applyBorder="1" applyAlignment="1"/>
    <xf numFmtId="0" fontId="0" fillId="5" borderId="15" xfId="0" applyFill="1" applyBorder="1" applyAlignment="1"/>
    <xf numFmtId="0" fontId="0" fillId="0" borderId="39" xfId="0" applyBorder="1" applyAlignment="1"/>
    <xf numFmtId="0" fontId="0" fillId="0" borderId="3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/>
    <xf numFmtId="0" fontId="0" fillId="0" borderId="4" xfId="0" applyBorder="1" applyAlignment="1">
      <alignment vertical="center" wrapText="1"/>
    </xf>
    <xf numFmtId="0" fontId="0" fillId="0" borderId="4" xfId="0" applyBorder="1" applyAlignment="1"/>
    <xf numFmtId="0" fontId="11" fillId="0" borderId="0" xfId="0" applyFont="1"/>
    <xf numFmtId="0" fontId="11" fillId="0" borderId="0" xfId="0" applyFont="1"/>
    <xf numFmtId="0" fontId="11" fillId="0" borderId="4" xfId="0" applyFont="1" applyBorder="1" applyAlignment="1"/>
    <xf numFmtId="0" fontId="0" fillId="0" borderId="14" xfId="0" applyFont="1" applyBorder="1" applyAlignment="1">
      <alignment horizontal="center"/>
    </xf>
    <xf numFmtId="0" fontId="0" fillId="12" borderId="0" xfId="0" applyFill="1" applyAlignment="1">
      <alignment horizontal="center"/>
    </xf>
    <xf numFmtId="0" fontId="0" fillId="12" borderId="0" xfId="0" applyFill="1"/>
    <xf numFmtId="0" fontId="0" fillId="12" borderId="0" xfId="0" applyFill="1" applyAlignment="1">
      <alignment horizontal="left"/>
    </xf>
    <xf numFmtId="0" fontId="12" fillId="13" borderId="42" xfId="0" applyFont="1" applyFill="1" applyBorder="1" applyAlignment="1">
      <alignment horizontal="center" vertical="center"/>
    </xf>
    <xf numFmtId="0" fontId="12" fillId="13" borderId="42" xfId="0" applyFont="1" applyFill="1" applyBorder="1" applyAlignment="1">
      <alignment horizontal="center" vertical="center" wrapText="1"/>
    </xf>
    <xf numFmtId="0" fontId="14" fillId="12" borderId="43" xfId="0" applyFont="1" applyFill="1" applyBorder="1" applyAlignment="1">
      <alignment horizontal="left" vertical="center" wrapText="1"/>
    </xf>
    <xf numFmtId="0" fontId="14" fillId="12" borderId="44" xfId="0" applyFont="1" applyFill="1" applyBorder="1" applyAlignment="1">
      <alignment horizontal="left" vertical="center" wrapText="1"/>
    </xf>
    <xf numFmtId="0" fontId="1" fillId="12" borderId="44" xfId="0" applyFont="1" applyFill="1" applyBorder="1" applyAlignment="1">
      <alignment horizontal="left" vertical="top" wrapText="1"/>
    </xf>
    <xf numFmtId="0" fontId="14" fillId="12" borderId="45" xfId="0" applyFont="1" applyFill="1" applyBorder="1" applyAlignment="1">
      <alignment horizontal="left" vertical="center" wrapText="1"/>
    </xf>
    <xf numFmtId="0" fontId="14" fillId="14" borderId="43" xfId="0" applyFont="1" applyFill="1" applyBorder="1" applyAlignment="1">
      <alignment horizontal="left" vertical="center" wrapText="1"/>
    </xf>
    <xf numFmtId="0" fontId="14" fillId="14" borderId="44" xfId="0" applyFont="1" applyFill="1" applyBorder="1" applyAlignment="1">
      <alignment horizontal="left" vertical="center" wrapText="1"/>
    </xf>
    <xf numFmtId="0" fontId="1" fillId="14" borderId="44" xfId="0" applyFont="1" applyFill="1" applyBorder="1" applyAlignment="1">
      <alignment horizontal="left" vertical="top" wrapText="1"/>
    </xf>
    <xf numFmtId="0" fontId="14" fillId="14" borderId="45" xfId="0" applyFont="1" applyFill="1" applyBorder="1" applyAlignment="1">
      <alignment horizontal="left" vertical="center" wrapText="1"/>
    </xf>
    <xf numFmtId="0" fontId="18" fillId="12" borderId="0" xfId="0" applyFont="1" applyFill="1"/>
    <xf numFmtId="0" fontId="5" fillId="12" borderId="0" xfId="0" applyFont="1" applyFill="1"/>
    <xf numFmtId="0" fontId="19" fillId="15" borderId="42" xfId="0" applyFont="1" applyFill="1" applyBorder="1" applyAlignment="1">
      <alignment horizontal="center" vertical="center" wrapText="1"/>
    </xf>
    <xf numFmtId="0" fontId="19" fillId="12" borderId="0" xfId="0" applyFont="1" applyFill="1"/>
    <xf numFmtId="0" fontId="16" fillId="12" borderId="46" xfId="0" applyFont="1" applyFill="1" applyBorder="1" applyAlignment="1">
      <alignment horizontal="center"/>
    </xf>
    <xf numFmtId="0" fontId="16" fillId="12" borderId="26" xfId="0" applyFont="1" applyFill="1" applyBorder="1"/>
    <xf numFmtId="0" fontId="19" fillId="12" borderId="5" xfId="0" applyFont="1" applyFill="1" applyBorder="1"/>
    <xf numFmtId="0" fontId="16" fillId="12" borderId="39" xfId="0" applyFont="1" applyFill="1" applyBorder="1" applyAlignment="1">
      <alignment horizontal="center"/>
    </xf>
    <xf numFmtId="0" fontId="16" fillId="12" borderId="0" xfId="0" applyFont="1" applyFill="1"/>
    <xf numFmtId="0" fontId="19" fillId="12" borderId="25" xfId="0" applyFont="1" applyFill="1" applyBorder="1"/>
    <xf numFmtId="0" fontId="16" fillId="12" borderId="0" xfId="0" applyFont="1" applyFill="1" applyAlignment="1"/>
    <xf numFmtId="0" fontId="16" fillId="12" borderId="47" xfId="0" applyFont="1" applyFill="1" applyBorder="1" applyAlignment="1">
      <alignment horizontal="center"/>
    </xf>
    <xf numFmtId="0" fontId="16" fillId="12" borderId="33" xfId="0" applyFont="1" applyFill="1" applyBorder="1"/>
    <xf numFmtId="0" fontId="19" fillId="12" borderId="38" xfId="0" applyFont="1" applyFill="1" applyBorder="1"/>
    <xf numFmtId="0" fontId="16" fillId="12" borderId="0" xfId="0" applyFont="1" applyFill="1" applyAlignment="1">
      <alignment horizontal="center"/>
    </xf>
    <xf numFmtId="0" fontId="16" fillId="12" borderId="48" xfId="0" applyFont="1" applyFill="1" applyBorder="1"/>
    <xf numFmtId="0" fontId="16" fillId="12" borderId="49" xfId="0" applyFont="1" applyFill="1" applyBorder="1" applyAlignment="1">
      <alignment horizontal="center"/>
    </xf>
    <xf numFmtId="0" fontId="16" fillId="12" borderId="49" xfId="0" applyFont="1" applyFill="1" applyBorder="1"/>
    <xf numFmtId="0" fontId="16" fillId="12" borderId="50" xfId="0" applyFont="1" applyFill="1" applyBorder="1"/>
    <xf numFmtId="0" fontId="19" fillId="11" borderId="42" xfId="0" applyFont="1" applyFill="1" applyBorder="1"/>
    <xf numFmtId="0" fontId="19" fillId="16" borderId="42" xfId="0" applyFont="1" applyFill="1" applyBorder="1"/>
    <xf numFmtId="0" fontId="19" fillId="17" borderId="42" xfId="0" applyFont="1" applyFill="1" applyBorder="1"/>
    <xf numFmtId="0" fontId="19" fillId="18" borderId="42" xfId="0" applyFont="1" applyFill="1" applyBorder="1"/>
    <xf numFmtId="0" fontId="19" fillId="19" borderId="42" xfId="0" applyFont="1" applyFill="1" applyBorder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23" fillId="20" borderId="4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21" borderId="0" xfId="0" applyFont="1" applyFill="1" applyAlignment="1">
      <alignment horizontal="center" vertical="center"/>
    </xf>
    <xf numFmtId="0" fontId="24" fillId="21" borderId="0" xfId="0" applyFont="1" applyFill="1"/>
    <xf numFmtId="0" fontId="24" fillId="0" borderId="0" xfId="0" applyFont="1" applyAlignment="1">
      <alignment wrapText="1"/>
    </xf>
    <xf numFmtId="0" fontId="21" fillId="21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23" fillId="12" borderId="0" xfId="0" applyFont="1" applyFill="1" applyAlignment="1">
      <alignment horizontal="center" vertical="center"/>
    </xf>
    <xf numFmtId="0" fontId="23" fillId="12" borderId="0" xfId="0" applyFont="1" applyFill="1"/>
    <xf numFmtId="0" fontId="29" fillId="12" borderId="0" xfId="0" applyFont="1" applyFill="1" applyAlignment="1">
      <alignment wrapText="1"/>
    </xf>
    <xf numFmtId="0" fontId="24" fillId="0" borderId="0" xfId="0" applyFont="1" applyAlignment="1">
      <alignment wrapText="1" readingOrder="1"/>
    </xf>
    <xf numFmtId="0" fontId="30" fillId="23" borderId="0" xfId="0" applyFont="1" applyFill="1"/>
    <xf numFmtId="0" fontId="30" fillId="23" borderId="0" xfId="0" applyFont="1" applyFill="1" applyAlignment="1">
      <alignment horizontal="center" vertical="center"/>
    </xf>
    <xf numFmtId="0" fontId="31" fillId="23" borderId="0" xfId="0" applyFont="1" applyFill="1" applyAlignment="1">
      <alignment wrapText="1" readingOrder="1"/>
    </xf>
    <xf numFmtId="0" fontId="3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12" borderId="0" xfId="0" applyFont="1" applyFill="1" applyAlignment="1">
      <alignment horizontal="center"/>
    </xf>
    <xf numFmtId="0" fontId="0" fillId="12" borderId="53" xfId="0" applyFill="1" applyBorder="1"/>
    <xf numFmtId="0" fontId="35" fillId="12" borderId="0" xfId="0" applyFont="1" applyFill="1" applyBorder="1"/>
    <xf numFmtId="0" fontId="4" fillId="12" borderId="0" xfId="0" applyFont="1" applyFill="1" applyBorder="1" applyAlignment="1">
      <alignment horizontal="left" vertical="center"/>
    </xf>
    <xf numFmtId="0" fontId="0" fillId="12" borderId="0" xfId="0" applyFill="1"/>
    <xf numFmtId="0" fontId="0" fillId="12" borderId="0" xfId="0" applyFill="1" applyBorder="1"/>
    <xf numFmtId="0" fontId="4" fillId="12" borderId="3" xfId="0" applyFont="1" applyFill="1" applyBorder="1" applyAlignment="1">
      <alignment horizontal="center"/>
    </xf>
    <xf numFmtId="0" fontId="0" fillId="12" borderId="4" xfId="0" applyFill="1" applyBorder="1"/>
    <xf numFmtId="0" fontId="0" fillId="12" borderId="3" xfId="0" applyFill="1" applyBorder="1"/>
    <xf numFmtId="0" fontId="37" fillId="11" borderId="55" xfId="0" applyFont="1" applyFill="1" applyBorder="1" applyAlignment="1">
      <alignment horizontal="center"/>
    </xf>
    <xf numFmtId="0" fontId="36" fillId="11" borderId="56" xfId="0" applyFont="1" applyFill="1" applyBorder="1" applyAlignment="1">
      <alignment horizontal="center"/>
    </xf>
    <xf numFmtId="0" fontId="5" fillId="12" borderId="3" xfId="0" applyFont="1" applyFill="1" applyBorder="1"/>
    <xf numFmtId="0" fontId="0" fillId="12" borderId="0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37" fillId="18" borderId="1" xfId="0" applyFont="1" applyFill="1" applyBorder="1" applyAlignment="1">
      <alignment horizontal="center"/>
    </xf>
    <xf numFmtId="0" fontId="0" fillId="12" borderId="57" xfId="0" applyFont="1" applyFill="1" applyBorder="1" applyAlignment="1">
      <alignment horizontal="center"/>
    </xf>
    <xf numFmtId="0" fontId="38" fillId="12" borderId="0" xfId="0" applyFont="1" applyFill="1" applyBorder="1" applyAlignment="1">
      <alignment horizontal="center" vertical="center"/>
    </xf>
    <xf numFmtId="0" fontId="0" fillId="12" borderId="12" xfId="0" applyFill="1" applyBorder="1"/>
    <xf numFmtId="0" fontId="0" fillId="12" borderId="13" xfId="0" applyFill="1" applyBorder="1"/>
    <xf numFmtId="0" fontId="0" fillId="12" borderId="15" xfId="0" applyFill="1" applyBorder="1" applyAlignment="1"/>
    <xf numFmtId="0" fontId="0" fillId="12" borderId="0" xfId="0" applyFill="1" applyBorder="1" applyAlignment="1"/>
    <xf numFmtId="0" fontId="16" fillId="12" borderId="3" xfId="0" applyFont="1" applyFill="1" applyBorder="1"/>
    <xf numFmtId="0" fontId="36" fillId="12" borderId="0" xfId="0" applyFont="1" applyFill="1" applyBorder="1" applyAlignment="1">
      <alignment vertical="center"/>
    </xf>
    <xf numFmtId="0" fontId="37" fillId="12" borderId="0" xfId="0" applyFont="1" applyFill="1" applyAlignment="1">
      <alignment vertical="center"/>
    </xf>
    <xf numFmtId="0" fontId="37" fillId="16" borderId="1" xfId="0" applyFont="1" applyFill="1" applyBorder="1" applyAlignment="1">
      <alignment horizontal="center" vertical="center"/>
    </xf>
    <xf numFmtId="0" fontId="36" fillId="16" borderId="58" xfId="0" applyFont="1" applyFill="1" applyBorder="1" applyAlignment="1">
      <alignment horizontal="center" vertical="center"/>
    </xf>
    <xf numFmtId="0" fontId="37" fillId="12" borderId="0" xfId="0" applyFont="1" applyFill="1"/>
    <xf numFmtId="164" fontId="36" fillId="16" borderId="21" xfId="0" applyNumberFormat="1" applyFont="1" applyFill="1" applyBorder="1" applyAlignment="1">
      <alignment horizontal="center"/>
    </xf>
    <xf numFmtId="0" fontId="16" fillId="12" borderId="12" xfId="0" applyFont="1" applyFill="1" applyBorder="1"/>
    <xf numFmtId="0" fontId="16" fillId="12" borderId="13" xfId="0" applyFont="1" applyFill="1" applyBorder="1"/>
    <xf numFmtId="164" fontId="16" fillId="12" borderId="13" xfId="0" applyNumberFormat="1" applyFont="1" applyFill="1" applyBorder="1"/>
    <xf numFmtId="164" fontId="16" fillId="12" borderId="15" xfId="0" applyNumberFormat="1" applyFont="1" applyFill="1" applyBorder="1" applyAlignment="1">
      <alignment horizontal="center"/>
    </xf>
    <xf numFmtId="164" fontId="0" fillId="12" borderId="0" xfId="0" applyNumberFormat="1" applyFill="1" applyBorder="1" applyAlignment="1"/>
    <xf numFmtId="0" fontId="0" fillId="12" borderId="0" xfId="0" applyFill="1" applyAlignment="1">
      <alignment horizontal="left"/>
    </xf>
    <xf numFmtId="0" fontId="0" fillId="12" borderId="0" xfId="0" applyFill="1" applyAlignment="1">
      <alignment horizontal="center"/>
    </xf>
    <xf numFmtId="0" fontId="21" fillId="12" borderId="3" xfId="0" applyFont="1" applyFill="1" applyBorder="1"/>
    <xf numFmtId="0" fontId="37" fillId="12" borderId="0" xfId="0" applyFont="1" applyFill="1" applyAlignment="1">
      <alignment horizontal="left"/>
    </xf>
    <xf numFmtId="0" fontId="37" fillId="12" borderId="0" xfId="0" applyFont="1" applyFill="1" applyAlignment="1">
      <alignment horizontal="center"/>
    </xf>
    <xf numFmtId="0" fontId="37" fillId="12" borderId="4" xfId="0" applyFont="1" applyFill="1" applyBorder="1" applyAlignment="1">
      <alignment horizontal="center"/>
    </xf>
    <xf numFmtId="0" fontId="0" fillId="12" borderId="0" xfId="0" applyFill="1" applyAlignment="1"/>
    <xf numFmtId="0" fontId="21" fillId="12" borderId="3" xfId="0" applyFont="1" applyFill="1" applyBorder="1" applyAlignment="1">
      <alignment vertical="center"/>
    </xf>
    <xf numFmtId="0" fontId="37" fillId="25" borderId="1" xfId="0" applyFont="1" applyFill="1" applyBorder="1" applyAlignment="1">
      <alignment horizontal="center" vertical="center"/>
    </xf>
    <xf numFmtId="0" fontId="36" fillId="25" borderId="21" xfId="0" applyFont="1" applyFill="1" applyBorder="1" applyAlignment="1">
      <alignment horizontal="center" vertical="center"/>
    </xf>
    <xf numFmtId="0" fontId="0" fillId="12" borderId="0" xfId="0" applyFont="1" applyFill="1" applyAlignment="1">
      <alignment vertical="center"/>
    </xf>
    <xf numFmtId="0" fontId="37" fillId="25" borderId="9" xfId="0" applyFont="1" applyFill="1" applyBorder="1" applyAlignment="1">
      <alignment horizontal="center" vertical="center"/>
    </xf>
    <xf numFmtId="0" fontId="36" fillId="25" borderId="59" xfId="0" applyFont="1" applyFill="1" applyBorder="1" applyAlignment="1">
      <alignment horizontal="center" vertical="center"/>
    </xf>
    <xf numFmtId="0" fontId="7" fillId="12" borderId="0" xfId="0" applyFont="1" applyFill="1" applyBorder="1"/>
    <xf numFmtId="0" fontId="37" fillId="25" borderId="60" xfId="0" applyFont="1" applyFill="1" applyBorder="1" applyAlignment="1">
      <alignment horizontal="center" vertical="center"/>
    </xf>
    <xf numFmtId="0" fontId="36" fillId="25" borderId="61" xfId="0" applyFont="1" applyFill="1" applyBorder="1" applyAlignment="1">
      <alignment horizontal="center" vertical="center"/>
    </xf>
    <xf numFmtId="0" fontId="21" fillId="12" borderId="0" xfId="0" applyFont="1" applyFill="1" applyAlignment="1">
      <alignment horizontal="center" vertical="center"/>
    </xf>
    <xf numFmtId="0" fontId="25" fillId="12" borderId="3" xfId="0" applyFont="1" applyFill="1" applyBorder="1" applyAlignment="1">
      <alignment horizontal="left" vertical="center"/>
    </xf>
    <xf numFmtId="0" fontId="37" fillId="12" borderId="0" xfId="0" applyFont="1" applyFill="1"/>
    <xf numFmtId="0" fontId="37" fillId="12" borderId="4" xfId="0" applyFont="1" applyFill="1" applyBorder="1"/>
    <xf numFmtId="0" fontId="0" fillId="0" borderId="0" xfId="0" applyFont="1"/>
    <xf numFmtId="0" fontId="40" fillId="12" borderId="3" xfId="0" applyFont="1" applyFill="1" applyBorder="1" applyAlignment="1">
      <alignment horizontal="left" vertical="center"/>
    </xf>
    <xf numFmtId="0" fontId="37" fillId="12" borderId="0" xfId="0" applyFont="1" applyFill="1" applyBorder="1" applyAlignment="1">
      <alignment horizontal="center" vertical="center"/>
    </xf>
    <xf numFmtId="0" fontId="9" fillId="12" borderId="0" xfId="0" applyFont="1" applyFill="1" applyAlignment="1">
      <alignment vertical="center"/>
    </xf>
    <xf numFmtId="0" fontId="0" fillId="12" borderId="0" xfId="0" applyFill="1" applyBorder="1" applyAlignment="1">
      <alignment vertical="center"/>
    </xf>
    <xf numFmtId="0" fontId="0" fillId="12" borderId="0" xfId="0" applyFill="1" applyBorder="1" applyAlignment="1">
      <alignment horizontal="center" vertical="center"/>
    </xf>
    <xf numFmtId="0" fontId="7" fillId="12" borderId="0" xfId="0" applyFont="1" applyFill="1" applyAlignment="1">
      <alignment vertical="center"/>
    </xf>
    <xf numFmtId="0" fontId="40" fillId="12" borderId="12" xfId="0" applyFont="1" applyFill="1" applyBorder="1" applyAlignment="1">
      <alignment horizontal="left" vertical="center"/>
    </xf>
    <xf numFmtId="0" fontId="37" fillId="0" borderId="13" xfId="0" applyFont="1" applyBorder="1"/>
    <xf numFmtId="0" fontId="37" fillId="25" borderId="14" xfId="0" applyFont="1" applyFill="1" applyBorder="1" applyAlignment="1">
      <alignment horizontal="center" vertical="center"/>
    </xf>
    <xf numFmtId="0" fontId="36" fillId="25" borderId="30" xfId="0" applyFont="1" applyFill="1" applyBorder="1" applyAlignment="1">
      <alignment horizontal="center" vertical="center"/>
    </xf>
    <xf numFmtId="0" fontId="9" fillId="12" borderId="0" xfId="0" applyFont="1" applyFill="1" applyBorder="1" applyAlignment="1">
      <alignment vertical="center"/>
    </xf>
    <xf numFmtId="0" fontId="6" fillId="12" borderId="0" xfId="0" applyFont="1" applyFill="1" applyAlignment="1">
      <alignment horizontal="left" vertical="center"/>
    </xf>
    <xf numFmtId="0" fontId="7" fillId="12" borderId="0" xfId="0" applyFont="1" applyFill="1"/>
    <xf numFmtId="0" fontId="0" fillId="12" borderId="0" xfId="0" applyFont="1" applyFill="1"/>
    <xf numFmtId="0" fontId="37" fillId="12" borderId="0" xfId="0" applyFont="1" applyFill="1" applyBorder="1" applyAlignment="1">
      <alignment horizontal="center" vertical="center"/>
    </xf>
    <xf numFmtId="0" fontId="37" fillId="12" borderId="4" xfId="0" applyFont="1" applyFill="1" applyBorder="1" applyAlignment="1">
      <alignment horizontal="center" vertical="center"/>
    </xf>
    <xf numFmtId="0" fontId="37" fillId="0" borderId="3" xfId="0" applyFont="1" applyBorder="1"/>
    <xf numFmtId="0" fontId="37" fillId="12" borderId="0" xfId="0" applyFont="1" applyFill="1" applyAlignment="1"/>
    <xf numFmtId="0" fontId="41" fillId="12" borderId="0" xfId="0" applyFont="1" applyFill="1" applyBorder="1" applyAlignment="1"/>
    <xf numFmtId="0" fontId="37" fillId="12" borderId="0" xfId="0" applyFont="1" applyFill="1" applyBorder="1"/>
    <xf numFmtId="0" fontId="37" fillId="16" borderId="1" xfId="0" applyFont="1" applyFill="1" applyBorder="1" applyAlignment="1">
      <alignment horizontal="center"/>
    </xf>
    <xf numFmtId="0" fontId="36" fillId="16" borderId="21" xfId="0" applyFont="1" applyFill="1" applyBorder="1" applyAlignment="1">
      <alignment horizontal="center"/>
    </xf>
    <xf numFmtId="0" fontId="16" fillId="12" borderId="0" xfId="0" applyFont="1" applyFill="1" applyBorder="1"/>
    <xf numFmtId="0" fontId="16" fillId="0" borderId="0" xfId="0" applyFont="1"/>
    <xf numFmtId="0" fontId="36" fillId="27" borderId="62" xfId="0" applyFont="1" applyFill="1" applyBorder="1" applyAlignment="1">
      <alignment horizontal="center" vertical="center" wrapText="1"/>
    </xf>
    <xf numFmtId="0" fontId="36" fillId="27" borderId="62" xfId="0" applyFont="1" applyFill="1" applyBorder="1" applyAlignment="1">
      <alignment horizontal="center" vertical="center"/>
    </xf>
    <xf numFmtId="0" fontId="36" fillId="18" borderId="1" xfId="0" applyFont="1" applyFill="1" applyBorder="1" applyAlignment="1">
      <alignment horizontal="center" vertical="center"/>
    </xf>
    <xf numFmtId="0" fontId="36" fillId="18" borderId="64" xfId="0" applyFont="1" applyFill="1" applyBorder="1" applyAlignment="1">
      <alignment horizontal="center" vertical="center" wrapText="1"/>
    </xf>
    <xf numFmtId="0" fontId="37" fillId="12" borderId="3" xfId="0" applyFont="1" applyFill="1" applyBorder="1"/>
    <xf numFmtId="0" fontId="36" fillId="16" borderId="1" xfId="0" applyFont="1" applyFill="1" applyBorder="1" applyAlignment="1">
      <alignment horizontal="center" vertical="center"/>
    </xf>
    <xf numFmtId="0" fontId="37" fillId="12" borderId="65" xfId="0" applyFont="1" applyFill="1" applyBorder="1" applyAlignment="1">
      <alignment horizontal="center" vertical="center"/>
    </xf>
    <xf numFmtId="164" fontId="43" fillId="0" borderId="1" xfId="0" applyNumberFormat="1" applyFont="1" applyBorder="1" applyAlignment="1"/>
    <xf numFmtId="0" fontId="37" fillId="17" borderId="1" xfId="0" applyFont="1" applyFill="1" applyBorder="1" applyAlignment="1">
      <alignment horizontal="center" vertical="center"/>
    </xf>
    <xf numFmtId="0" fontId="36" fillId="17" borderId="21" xfId="0" applyFont="1" applyFill="1" applyBorder="1" applyAlignment="1">
      <alignment horizontal="center" vertical="center"/>
    </xf>
    <xf numFmtId="164" fontId="44" fillId="18" borderId="65" xfId="0" applyNumberFormat="1" applyFont="1" applyFill="1" applyBorder="1" applyAlignment="1"/>
    <xf numFmtId="0" fontId="0" fillId="12" borderId="39" xfId="0" applyFill="1" applyBorder="1" applyAlignment="1">
      <alignment horizontal="center"/>
    </xf>
    <xf numFmtId="0" fontId="37" fillId="12" borderId="1" xfId="0" applyFont="1" applyFill="1" applyBorder="1" applyAlignment="1">
      <alignment horizontal="center" vertical="center"/>
    </xf>
    <xf numFmtId="164" fontId="44" fillId="18" borderId="1" xfId="0" applyNumberFormat="1" applyFont="1" applyFill="1" applyBorder="1" applyAlignment="1"/>
    <xf numFmtId="0" fontId="45" fillId="28" borderId="3" xfId="0" applyFont="1" applyFill="1" applyBorder="1" applyAlignment="1">
      <alignment horizontal="center" vertical="center"/>
    </xf>
    <xf numFmtId="0" fontId="37" fillId="17" borderId="1" xfId="0" applyFont="1" applyFill="1" applyBorder="1" applyAlignment="1">
      <alignment horizontal="center"/>
    </xf>
    <xf numFmtId="0" fontId="36" fillId="17" borderId="21" xfId="0" applyFont="1" applyFill="1" applyBorder="1" applyAlignment="1">
      <alignment horizontal="center"/>
    </xf>
    <xf numFmtId="0" fontId="0" fillId="12" borderId="39" xfId="0" applyFill="1" applyBorder="1"/>
    <xf numFmtId="0" fontId="37" fillId="18" borderId="60" xfId="0" applyFont="1" applyFill="1" applyBorder="1" applyAlignment="1">
      <alignment horizontal="center" vertical="center"/>
    </xf>
    <xf numFmtId="0" fontId="37" fillId="12" borderId="12" xfId="0" applyFont="1" applyFill="1" applyBorder="1"/>
    <xf numFmtId="0" fontId="37" fillId="12" borderId="13" xfId="0" applyFont="1" applyFill="1" applyBorder="1" applyAlignment="1">
      <alignment vertical="center"/>
    </xf>
    <xf numFmtId="0" fontId="37" fillId="12" borderId="15" xfId="0" applyFont="1" applyFill="1" applyBorder="1" applyAlignment="1">
      <alignment vertical="center"/>
    </xf>
    <xf numFmtId="0" fontId="46" fillId="12" borderId="0" xfId="0" applyFont="1" applyFill="1" applyBorder="1"/>
    <xf numFmtId="0" fontId="36" fillId="12" borderId="0" xfId="0" applyFont="1" applyFill="1" applyAlignment="1">
      <alignment vertical="center"/>
    </xf>
    <xf numFmtId="0" fontId="37" fillId="12" borderId="4" xfId="0" applyFont="1" applyFill="1" applyBorder="1" applyAlignment="1">
      <alignment vertical="center"/>
    </xf>
    <xf numFmtId="0" fontId="36" fillId="27" borderId="1" xfId="0" applyFont="1" applyFill="1" applyBorder="1" applyAlignment="1">
      <alignment horizontal="center" vertical="center" wrapText="1"/>
    </xf>
    <xf numFmtId="0" fontId="36" fillId="27" borderId="1" xfId="0" applyFont="1" applyFill="1" applyBorder="1" applyAlignment="1">
      <alignment horizontal="center" vertical="center"/>
    </xf>
    <xf numFmtId="164" fontId="37" fillId="12" borderId="1" xfId="0" applyNumberFormat="1" applyFont="1" applyFill="1" applyBorder="1" applyAlignment="1">
      <alignment horizontal="center"/>
    </xf>
    <xf numFmtId="0" fontId="37" fillId="12" borderId="3" xfId="0" applyFont="1" applyFill="1" applyBorder="1"/>
    <xf numFmtId="0" fontId="36" fillId="16" borderId="1" xfId="0" applyFont="1" applyFill="1" applyBorder="1" applyAlignment="1">
      <alignment horizontal="center"/>
    </xf>
    <xf numFmtId="0" fontId="37" fillId="27" borderId="3" xfId="0" applyFont="1" applyFill="1" applyBorder="1" applyAlignment="1">
      <alignment vertical="center"/>
    </xf>
    <xf numFmtId="0" fontId="37" fillId="27" borderId="0" xfId="0" applyFont="1" applyFill="1"/>
    <xf numFmtId="0" fontId="37" fillId="27" borderId="0" xfId="0" applyFont="1" applyFill="1"/>
    <xf numFmtId="0" fontId="0" fillId="12" borderId="0" xfId="0" applyFont="1" applyFill="1" applyBorder="1"/>
    <xf numFmtId="0" fontId="37" fillId="15" borderId="1" xfId="0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/>
    </xf>
    <xf numFmtId="164" fontId="43" fillId="12" borderId="1" xfId="0" applyNumberFormat="1" applyFont="1" applyFill="1" applyBorder="1" applyAlignment="1">
      <alignment vertical="center"/>
    </xf>
    <xf numFmtId="164" fontId="37" fillId="12" borderId="1" xfId="0" applyNumberFormat="1" applyFont="1" applyFill="1" applyBorder="1" applyAlignment="1">
      <alignment horizontal="center" vertical="center"/>
    </xf>
    <xf numFmtId="164" fontId="44" fillId="18" borderId="1" xfId="0" applyNumberFormat="1" applyFont="1" applyFill="1" applyBorder="1" applyAlignment="1">
      <alignment vertical="center"/>
    </xf>
    <xf numFmtId="0" fontId="16" fillId="12" borderId="0" xfId="0" applyFont="1" applyFill="1" applyBorder="1" applyAlignment="1">
      <alignment horizontal="center" vertical="center"/>
    </xf>
    <xf numFmtId="0" fontId="37" fillId="18" borderId="1" xfId="0" applyFont="1" applyFill="1" applyBorder="1" applyAlignment="1">
      <alignment horizontal="center" vertical="center"/>
    </xf>
    <xf numFmtId="0" fontId="48" fillId="12" borderId="0" xfId="0" applyFont="1" applyFill="1" applyBorder="1" applyAlignment="1">
      <alignment horizontal="center"/>
    </xf>
    <xf numFmtId="0" fontId="37" fillId="12" borderId="67" xfId="0" applyFont="1" applyFill="1" applyBorder="1"/>
    <xf numFmtId="0" fontId="41" fillId="12" borderId="49" xfId="0" applyFont="1" applyFill="1" applyBorder="1" applyAlignment="1">
      <alignment horizontal="left"/>
    </xf>
    <xf numFmtId="0" fontId="37" fillId="12" borderId="49" xfId="0" applyFont="1" applyFill="1" applyBorder="1"/>
    <xf numFmtId="0" fontId="37" fillId="12" borderId="49" xfId="0" applyFont="1" applyFill="1" applyBorder="1" applyAlignment="1">
      <alignment vertical="center"/>
    </xf>
    <xf numFmtId="0" fontId="37" fillId="12" borderId="66" xfId="0" applyFont="1" applyFill="1" applyBorder="1" applyAlignment="1">
      <alignment vertical="center"/>
    </xf>
    <xf numFmtId="0" fontId="38" fillId="12" borderId="0" xfId="0" applyFont="1" applyFill="1"/>
    <xf numFmtId="0" fontId="45" fillId="12" borderId="3" xfId="0" applyFont="1" applyFill="1" applyBorder="1" applyAlignment="1">
      <alignment horizontal="center"/>
    </xf>
    <xf numFmtId="0" fontId="43" fillId="25" borderId="1" xfId="0" applyFont="1" applyFill="1" applyBorder="1" applyAlignment="1">
      <alignment horizontal="center" vertical="center"/>
    </xf>
    <xf numFmtId="0" fontId="51" fillId="25" borderId="21" xfId="0" applyFont="1" applyFill="1" applyBorder="1" applyAlignment="1">
      <alignment horizontal="center" vertical="center"/>
    </xf>
    <xf numFmtId="0" fontId="44" fillId="12" borderId="0" xfId="0" applyFont="1" applyFill="1" applyAlignment="1">
      <alignment horizontal="left" vertical="center"/>
    </xf>
    <xf numFmtId="0" fontId="37" fillId="12" borderId="4" xfId="0" applyFont="1" applyFill="1" applyBorder="1" applyAlignment="1"/>
    <xf numFmtId="0" fontId="37" fillId="12" borderId="3" xfId="0" applyFont="1" applyFill="1" applyBorder="1" applyAlignment="1">
      <alignment vertical="center"/>
    </xf>
    <xf numFmtId="164" fontId="36" fillId="16" borderId="21" xfId="0" applyNumberFormat="1" applyFont="1" applyFill="1" applyBorder="1" applyAlignment="1">
      <alignment horizontal="center" vertical="center"/>
    </xf>
    <xf numFmtId="0" fontId="54" fillId="16" borderId="1" xfId="0" applyFont="1" applyFill="1" applyBorder="1" applyAlignment="1">
      <alignment horizontal="center" vertical="center"/>
    </xf>
    <xf numFmtId="164" fontId="55" fillId="16" borderId="21" xfId="0" applyNumberFormat="1" applyFont="1" applyFill="1" applyBorder="1" applyAlignment="1">
      <alignment horizontal="center" vertical="center"/>
    </xf>
    <xf numFmtId="164" fontId="43" fillId="12" borderId="1" xfId="0" applyNumberFormat="1" applyFont="1" applyFill="1" applyBorder="1" applyAlignment="1">
      <alignment horizontal="center" vertical="center"/>
    </xf>
    <xf numFmtId="164" fontId="0" fillId="12" borderId="24" xfId="0" applyNumberFormat="1" applyFill="1" applyBorder="1" applyAlignment="1">
      <alignment vertical="center"/>
    </xf>
    <xf numFmtId="164" fontId="44" fillId="18" borderId="1" xfId="0" applyNumberFormat="1" applyFont="1" applyFill="1" applyBorder="1" applyAlignment="1">
      <alignment horizontal="center" vertical="center"/>
    </xf>
    <xf numFmtId="0" fontId="37" fillId="18" borderId="1" xfId="0" applyFont="1" applyFill="1" applyBorder="1" applyAlignment="1">
      <alignment horizontal="center" vertical="center" wrapText="1"/>
    </xf>
    <xf numFmtId="0" fontId="43" fillId="12" borderId="0" xfId="0" applyFont="1" applyFill="1"/>
    <xf numFmtId="0" fontId="37" fillId="12" borderId="28" xfId="0" applyFont="1" applyFill="1" applyBorder="1"/>
    <xf numFmtId="0" fontId="37" fillId="12" borderId="27" xfId="0" applyFont="1" applyFill="1" applyBorder="1"/>
    <xf numFmtId="49" fontId="37" fillId="12" borderId="3" xfId="0" applyNumberFormat="1" applyFont="1" applyFill="1" applyBorder="1"/>
    <xf numFmtId="0" fontId="37" fillId="12" borderId="1" xfId="0" applyFont="1" applyFill="1" applyBorder="1" applyAlignment="1">
      <alignment horizontal="center"/>
    </xf>
    <xf numFmtId="164" fontId="43" fillId="12" borderId="1" xfId="0" applyNumberFormat="1" applyFont="1" applyFill="1" applyBorder="1" applyAlignment="1"/>
    <xf numFmtId="164" fontId="0" fillId="12" borderId="24" xfId="0" applyNumberFormat="1" applyFill="1" applyBorder="1" applyAlignment="1"/>
    <xf numFmtId="0" fontId="16" fillId="12" borderId="0" xfId="0" applyFont="1" applyFill="1" applyBorder="1" applyAlignment="1">
      <alignment horizontal="center"/>
    </xf>
    <xf numFmtId="49" fontId="37" fillId="12" borderId="3" xfId="0" applyNumberFormat="1" applyFont="1" applyFill="1" applyBorder="1" applyAlignment="1">
      <alignment horizontal="left" wrapText="1"/>
    </xf>
    <xf numFmtId="0" fontId="37" fillId="12" borderId="58" xfId="0" applyFont="1" applyFill="1" applyBorder="1"/>
    <xf numFmtId="164" fontId="43" fillId="0" borderId="1" xfId="0" applyNumberFormat="1" applyFont="1" applyBorder="1" applyAlignment="1">
      <alignment vertical="center"/>
    </xf>
    <xf numFmtId="164" fontId="56" fillId="18" borderId="1" xfId="0" applyNumberFormat="1" applyFont="1" applyFill="1" applyBorder="1" applyAlignment="1">
      <alignment vertical="center"/>
    </xf>
    <xf numFmtId="0" fontId="43" fillId="0" borderId="0" xfId="0" applyFont="1"/>
    <xf numFmtId="164" fontId="56" fillId="18" borderId="1" xfId="0" applyNumberFormat="1" applyFont="1" applyFill="1" applyBorder="1" applyAlignment="1"/>
    <xf numFmtId="164" fontId="57" fillId="18" borderId="1" xfId="0" applyNumberFormat="1" applyFont="1" applyFill="1" applyBorder="1" applyAlignment="1"/>
    <xf numFmtId="164" fontId="58" fillId="18" borderId="1" xfId="0" applyNumberFormat="1" applyFont="1" applyFill="1" applyBorder="1" applyAlignment="1">
      <alignment vertical="center"/>
    </xf>
    <xf numFmtId="164" fontId="58" fillId="18" borderId="1" xfId="0" applyNumberFormat="1" applyFont="1" applyFill="1" applyBorder="1" applyAlignment="1"/>
    <xf numFmtId="164" fontId="59" fillId="18" borderId="1" xfId="0" applyNumberFormat="1" applyFont="1" applyFill="1" applyBorder="1" applyAlignment="1"/>
    <xf numFmtId="0" fontId="37" fillId="12" borderId="3" xfId="0" applyFont="1" applyFill="1" applyBorder="1" applyAlignment="1"/>
    <xf numFmtId="0" fontId="37" fillId="18" borderId="1" xfId="0" applyFont="1" applyFill="1" applyBorder="1" applyAlignment="1">
      <alignment horizontal="center" wrapText="1"/>
    </xf>
    <xf numFmtId="0" fontId="60" fillId="12" borderId="0" xfId="0" applyFont="1" applyFill="1"/>
    <xf numFmtId="165" fontId="43" fillId="12" borderId="1" xfId="0" applyNumberFormat="1" applyFont="1" applyFill="1" applyBorder="1" applyAlignment="1">
      <alignment vertical="center"/>
    </xf>
    <xf numFmtId="165" fontId="56" fillId="18" borderId="1" xfId="0" applyNumberFormat="1" applyFont="1" applyFill="1" applyBorder="1" applyAlignment="1">
      <alignment vertical="center"/>
    </xf>
    <xf numFmtId="164" fontId="0" fillId="12" borderId="24" xfId="0" applyNumberFormat="1" applyFill="1" applyBorder="1" applyAlignment="1">
      <alignment horizontal="center" vertical="center"/>
    </xf>
    <xf numFmtId="165" fontId="58" fillId="18" borderId="1" xfId="0" applyNumberFormat="1" applyFont="1" applyFill="1" applyBorder="1" applyAlignment="1">
      <alignment vertical="center"/>
    </xf>
    <xf numFmtId="0" fontId="0" fillId="27" borderId="0" xfId="0" applyFill="1"/>
    <xf numFmtId="0" fontId="19" fillId="27" borderId="1" xfId="0" applyFont="1" applyFill="1" applyBorder="1" applyAlignment="1">
      <alignment horizontal="center" vertical="center" wrapText="1"/>
    </xf>
    <xf numFmtId="0" fontId="19" fillId="27" borderId="1" xfId="0" applyFont="1" applyFill="1" applyBorder="1" applyAlignment="1">
      <alignment horizontal="center" vertical="center"/>
    </xf>
    <xf numFmtId="0" fontId="37" fillId="12" borderId="12" xfId="0" applyFont="1" applyFill="1" applyBorder="1" applyAlignment="1"/>
    <xf numFmtId="0" fontId="36" fillId="12" borderId="13" xfId="0" applyFont="1" applyFill="1" applyBorder="1"/>
    <xf numFmtId="0" fontId="37" fillId="12" borderId="13" xfId="0" applyFont="1" applyFill="1" applyBorder="1"/>
    <xf numFmtId="0" fontId="37" fillId="12" borderId="15" xfId="0" applyFont="1" applyFill="1" applyBorder="1" applyAlignment="1"/>
    <xf numFmtId="0" fontId="37" fillId="27" borderId="3" xfId="0" applyFont="1" applyFill="1" applyBorder="1" applyAlignment="1"/>
    <xf numFmtId="0" fontId="37" fillId="27" borderId="0" xfId="0" applyFont="1" applyFill="1" applyAlignment="1"/>
    <xf numFmtId="0" fontId="37" fillId="27" borderId="0" xfId="0" applyFont="1" applyFill="1" applyBorder="1" applyAlignment="1">
      <alignment vertical="center" wrapText="1"/>
    </xf>
    <xf numFmtId="0" fontId="62" fillId="12" borderId="0" xfId="0" applyFont="1" applyFill="1" applyAlignment="1"/>
    <xf numFmtId="0" fontId="16" fillId="12" borderId="0" xfId="0" applyFont="1" applyFill="1" applyBorder="1" applyAlignment="1">
      <alignment vertical="center" wrapText="1"/>
    </xf>
    <xf numFmtId="0" fontId="36" fillId="17" borderId="64" xfId="0" applyFont="1" applyFill="1" applyBorder="1" applyAlignment="1">
      <alignment horizontal="center"/>
    </xf>
    <xf numFmtId="0" fontId="63" fillId="12" borderId="0" xfId="0" applyFont="1" applyFill="1" applyAlignment="1">
      <alignment horizontal="center"/>
    </xf>
    <xf numFmtId="0" fontId="0" fillId="12" borderId="0" xfId="0" applyFill="1" applyAlignment="1">
      <alignment vertical="center" wrapText="1"/>
    </xf>
    <xf numFmtId="0" fontId="0" fillId="12" borderId="0" xfId="0" applyFill="1" applyBorder="1" applyAlignment="1">
      <alignment vertical="center" wrapText="1"/>
    </xf>
    <xf numFmtId="0" fontId="45" fillId="28" borderId="3" xfId="0" applyFont="1" applyFill="1" applyBorder="1" applyAlignment="1">
      <alignment horizontal="center"/>
    </xf>
    <xf numFmtId="0" fontId="37" fillId="12" borderId="3" xfId="0" applyFont="1" applyFill="1" applyBorder="1" applyAlignment="1">
      <alignment horizontal="center"/>
    </xf>
    <xf numFmtId="0" fontId="37" fillId="12" borderId="0" xfId="0" applyFont="1" applyFill="1" applyAlignment="1">
      <alignment vertical="center" wrapText="1"/>
    </xf>
    <xf numFmtId="0" fontId="37" fillId="33" borderId="1" xfId="0" applyFont="1" applyFill="1" applyBorder="1" applyAlignment="1">
      <alignment horizontal="center"/>
    </xf>
    <xf numFmtId="0" fontId="36" fillId="19" borderId="21" xfId="0" applyFont="1" applyFill="1" applyBorder="1" applyAlignment="1">
      <alignment horizontal="center"/>
    </xf>
    <xf numFmtId="0" fontId="46" fillId="12" borderId="0" xfId="0" applyFont="1" applyFill="1"/>
    <xf numFmtId="0" fontId="41" fillId="12" borderId="0" xfId="0" applyFont="1" applyFill="1"/>
    <xf numFmtId="0" fontId="11" fillId="12" borderId="0" xfId="0" applyFont="1" applyFill="1"/>
    <xf numFmtId="0" fontId="11" fillId="12" borderId="0" xfId="0" applyFont="1" applyFill="1" applyBorder="1" applyAlignment="1"/>
    <xf numFmtId="0" fontId="37" fillId="17" borderId="14" xfId="0" applyFont="1" applyFill="1" applyBorder="1" applyAlignment="1">
      <alignment horizontal="center"/>
    </xf>
    <xf numFmtId="0" fontId="36" fillId="17" borderId="79" xfId="0" applyFont="1" applyFill="1" applyBorder="1" applyAlignment="1">
      <alignment horizontal="center"/>
    </xf>
    <xf numFmtId="0" fontId="37" fillId="12" borderId="15" xfId="0" applyFont="1" applyFill="1" applyBorder="1"/>
    <xf numFmtId="0" fontId="36" fillId="12" borderId="3" xfId="0" applyFont="1" applyFill="1" applyBorder="1" applyAlignment="1"/>
    <xf numFmtId="0" fontId="37" fillId="25" borderId="1" xfId="0" applyFont="1" applyFill="1" applyBorder="1" applyAlignment="1">
      <alignment horizontal="center"/>
    </xf>
    <xf numFmtId="0" fontId="36" fillId="25" borderId="21" xfId="0" applyFont="1" applyFill="1" applyBorder="1" applyAlignment="1">
      <alignment horizontal="center"/>
    </xf>
    <xf numFmtId="0" fontId="64" fillId="12" borderId="0" xfId="0" applyFont="1" applyFill="1" applyBorder="1"/>
    <xf numFmtId="0" fontId="64" fillId="12" borderId="0" xfId="0" applyFont="1" applyFill="1"/>
    <xf numFmtId="0" fontId="36" fillId="12" borderId="0" xfId="0" applyFont="1" applyFill="1"/>
    <xf numFmtId="0" fontId="36" fillId="25" borderId="1" xfId="0" applyFont="1" applyFill="1" applyBorder="1" applyAlignment="1">
      <alignment horizontal="center"/>
    </xf>
    <xf numFmtId="0" fontId="36" fillId="25" borderId="14" xfId="0" applyFont="1" applyFill="1" applyBorder="1" applyAlignment="1">
      <alignment horizontal="center"/>
    </xf>
    <xf numFmtId="0" fontId="29" fillId="20" borderId="80" xfId="0" applyFont="1" applyFill="1" applyBorder="1" applyAlignment="1">
      <alignment horizontal="center" vertical="center" wrapText="1"/>
    </xf>
    <xf numFmtId="0" fontId="29" fillId="20" borderId="42" xfId="0" applyFont="1" applyFill="1" applyBorder="1" applyAlignment="1">
      <alignment horizontal="center" vertical="center" wrapText="1"/>
    </xf>
    <xf numFmtId="49" fontId="29" fillId="20" borderId="42" xfId="0" applyNumberFormat="1" applyFont="1" applyFill="1" applyBorder="1" applyAlignment="1">
      <alignment horizontal="center" vertical="center" wrapText="1"/>
    </xf>
    <xf numFmtId="0" fontId="24" fillId="12" borderId="80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left" vertical="center" wrapText="1"/>
    </xf>
    <xf numFmtId="49" fontId="24" fillId="12" borderId="42" xfId="0" applyNumberFormat="1" applyFont="1" applyFill="1" applyBorder="1" applyAlignment="1">
      <alignment horizontal="center" vertical="center" wrapText="1"/>
    </xf>
    <xf numFmtId="0" fontId="65" fillId="12" borderId="42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left" vertical="center" wrapText="1"/>
    </xf>
    <xf numFmtId="0" fontId="24" fillId="12" borderId="42" xfId="0" applyFont="1" applyFill="1" applyBorder="1" applyAlignment="1">
      <alignment horizontal="center" vertical="center"/>
    </xf>
    <xf numFmtId="0" fontId="0" fillId="12" borderId="49" xfId="0" applyFont="1" applyFill="1" applyBorder="1"/>
    <xf numFmtId="0" fontId="0" fillId="12" borderId="0" xfId="0" applyFont="1" applyFill="1" applyAlignment="1">
      <alignment vertical="center"/>
    </xf>
    <xf numFmtId="0" fontId="26" fillId="12" borderId="42" xfId="0" applyFont="1" applyFill="1" applyBorder="1" applyAlignment="1">
      <alignment horizontal="center" vertical="center"/>
    </xf>
    <xf numFmtId="0" fontId="24" fillId="12" borderId="42" xfId="0" applyFont="1" applyFill="1" applyBorder="1" applyAlignment="1">
      <alignment vertical="center"/>
    </xf>
    <xf numFmtId="0" fontId="29" fillId="0" borderId="42" xfId="0" applyFont="1" applyBorder="1" applyAlignment="1">
      <alignment vertical="center" wrapText="1"/>
    </xf>
    <xf numFmtId="0" fontId="0" fillId="12" borderId="0" xfId="0" applyFont="1" applyFill="1"/>
    <xf numFmtId="0" fontId="24" fillId="22" borderId="80" xfId="0" applyFont="1" applyFill="1" applyBorder="1" applyAlignment="1">
      <alignment horizontal="center" vertical="center" wrapText="1"/>
    </xf>
    <xf numFmtId="0" fontId="0" fillId="12" borderId="80" xfId="0" applyFont="1" applyFill="1" applyBorder="1"/>
    <xf numFmtId="0" fontId="21" fillId="12" borderId="42" xfId="0" applyFont="1" applyFill="1" applyBorder="1" applyAlignment="1">
      <alignment horizontal="center" vertical="center" wrapText="1"/>
    </xf>
    <xf numFmtId="0" fontId="0" fillId="12" borderId="70" xfId="0" applyFont="1" applyFill="1" applyBorder="1"/>
    <xf numFmtId="0" fontId="29" fillId="22" borderId="80" xfId="0" applyFont="1" applyFill="1" applyBorder="1" applyAlignment="1">
      <alignment horizontal="center" vertical="center" wrapText="1"/>
    </xf>
    <xf numFmtId="0" fontId="26" fillId="12" borderId="80" xfId="0" applyFont="1" applyFill="1" applyBorder="1" applyAlignment="1">
      <alignment horizontal="center" vertical="center" wrapText="1"/>
    </xf>
    <xf numFmtId="0" fontId="29" fillId="14" borderId="42" xfId="0" applyFont="1" applyFill="1" applyBorder="1" applyAlignment="1">
      <alignment horizontal="left" vertical="center" wrapText="1"/>
    </xf>
    <xf numFmtId="0" fontId="0" fillId="0" borderId="0" xfId="0"/>
    <xf numFmtId="0" fontId="21" fillId="12" borderId="42" xfId="0" applyFont="1" applyFill="1" applyBorder="1" applyAlignment="1">
      <alignment horizontal="left" vertical="center" wrapText="1"/>
    </xf>
    <xf numFmtId="166" fontId="24" fillId="12" borderId="42" xfId="0" applyNumberFormat="1" applyFont="1" applyFill="1" applyBorder="1" applyAlignment="1">
      <alignment horizontal="left" vertical="center" wrapText="1"/>
    </xf>
    <xf numFmtId="49" fontId="65" fillId="12" borderId="42" xfId="0" applyNumberFormat="1" applyFont="1" applyFill="1" applyBorder="1" applyAlignment="1">
      <alignment horizontal="center" vertical="center" wrapText="1"/>
    </xf>
    <xf numFmtId="49" fontId="24" fillId="12" borderId="42" xfId="0" applyNumberFormat="1" applyFont="1" applyFill="1" applyBorder="1" applyAlignment="1">
      <alignment horizontal="left" vertical="center" wrapText="1"/>
    </xf>
    <xf numFmtId="0" fontId="26" fillId="12" borderId="42" xfId="0" applyFont="1" applyFill="1" applyBorder="1" applyAlignment="1">
      <alignment horizontal="center" vertical="center" wrapText="1"/>
    </xf>
    <xf numFmtId="49" fontId="21" fillId="12" borderId="42" xfId="0" applyNumberFormat="1" applyFont="1" applyFill="1" applyBorder="1" applyAlignment="1">
      <alignment horizontal="left" vertical="center" wrapText="1"/>
    </xf>
    <xf numFmtId="0" fontId="29" fillId="0" borderId="80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49" fontId="29" fillId="0" borderId="42" xfId="0" applyNumberFormat="1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166" fontId="29" fillId="0" borderId="42" xfId="0" applyNumberFormat="1" applyFont="1" applyBorder="1" applyAlignment="1">
      <alignment horizontal="left" vertical="center" wrapText="1"/>
    </xf>
    <xf numFmtId="0" fontId="67" fillId="12" borderId="80" xfId="0" applyFont="1" applyFill="1" applyBorder="1" applyAlignment="1">
      <alignment horizontal="center" vertical="center" wrapText="1"/>
    </xf>
    <xf numFmtId="166" fontId="21" fillId="12" borderId="42" xfId="0" applyNumberFormat="1" applyFont="1" applyFill="1" applyBorder="1" applyAlignment="1">
      <alignment horizontal="left" vertical="center" wrapText="1"/>
    </xf>
    <xf numFmtId="0" fontId="63" fillId="0" borderId="50" xfId="0" applyFont="1" applyBorder="1"/>
    <xf numFmtId="0" fontId="63" fillId="0" borderId="81" xfId="0" applyFont="1" applyBorder="1"/>
    <xf numFmtId="0" fontId="29" fillId="0" borderId="42" xfId="0" applyFont="1" applyBorder="1" applyAlignment="1">
      <alignment horizontal="left" vertical="center" wrapText="1"/>
    </xf>
    <xf numFmtId="0" fontId="0" fillId="12" borderId="50" xfId="0" applyFont="1" applyFill="1" applyBorder="1"/>
    <xf numFmtId="0" fontId="0" fillId="12" borderId="81" xfId="0" applyFont="1" applyFill="1" applyBorder="1"/>
    <xf numFmtId="0" fontId="0" fillId="12" borderId="82" xfId="0" applyFont="1" applyFill="1" applyBorder="1"/>
    <xf numFmtId="0" fontId="0" fillId="12" borderId="83" xfId="0" applyFont="1" applyFill="1" applyBorder="1"/>
    <xf numFmtId="0" fontId="23" fillId="0" borderId="42" xfId="0" applyFont="1" applyBorder="1" applyAlignment="1">
      <alignment horizontal="center" vertical="center" wrapText="1"/>
    </xf>
    <xf numFmtId="0" fontId="16" fillId="12" borderId="42" xfId="0" applyFont="1" applyFill="1" applyBorder="1" applyAlignment="1">
      <alignment horizontal="center" vertical="center" wrapText="1"/>
    </xf>
    <xf numFmtId="0" fontId="67" fillId="0" borderId="42" xfId="0" applyFont="1" applyBorder="1" applyAlignment="1">
      <alignment horizontal="center" vertical="center" wrapText="1"/>
    </xf>
    <xf numFmtId="49" fontId="67" fillId="0" borderId="42" xfId="0" applyNumberFormat="1" applyFont="1" applyBorder="1" applyAlignment="1">
      <alignment horizontal="center" vertical="center" wrapText="1"/>
    </xf>
    <xf numFmtId="0" fontId="67" fillId="0" borderId="42" xfId="0" applyFont="1" applyBorder="1" applyAlignment="1">
      <alignment horizontal="left" vertical="center" wrapText="1"/>
    </xf>
    <xf numFmtId="0" fontId="68" fillId="0" borderId="42" xfId="0" applyFont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center" vertical="top" wrapText="1"/>
    </xf>
    <xf numFmtId="0" fontId="29" fillId="12" borderId="80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49" fontId="69" fillId="0" borderId="42" xfId="0" applyNumberFormat="1" applyFont="1" applyBorder="1" applyAlignment="1">
      <alignment horizontal="center" vertical="center" wrapText="1"/>
    </xf>
    <xf numFmtId="0" fontId="67" fillId="0" borderId="80" xfId="0" applyFont="1" applyBorder="1" applyAlignment="1">
      <alignment horizontal="center" vertical="center" wrapText="1"/>
    </xf>
    <xf numFmtId="0" fontId="29" fillId="34" borderId="80" xfId="0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left" vertical="center" wrapText="1"/>
    </xf>
    <xf numFmtId="0" fontId="24" fillId="0" borderId="42" xfId="0" applyFont="1" applyBorder="1" applyAlignment="1">
      <alignment horizontal="left" vertical="center" wrapText="1"/>
    </xf>
    <xf numFmtId="49" fontId="24" fillId="0" borderId="42" xfId="0" applyNumberFormat="1" applyFont="1" applyBorder="1" applyAlignment="1">
      <alignment horizontal="center" vertical="center" wrapText="1"/>
    </xf>
    <xf numFmtId="0" fontId="75" fillId="0" borderId="42" xfId="0" applyFont="1" applyBorder="1" applyAlignment="1">
      <alignment horizontal="left" vertical="center" wrapText="1"/>
    </xf>
    <xf numFmtId="0" fontId="75" fillId="0" borderId="42" xfId="0" applyFont="1" applyBorder="1" applyAlignment="1">
      <alignment horizontal="left" vertical="center" wrapText="1"/>
    </xf>
    <xf numFmtId="49" fontId="29" fillId="0" borderId="42" xfId="0" applyNumberFormat="1" applyFont="1" applyBorder="1" applyAlignment="1">
      <alignment horizontal="left" vertical="center" wrapText="1"/>
    </xf>
    <xf numFmtId="49" fontId="24" fillId="0" borderId="42" xfId="0" applyNumberFormat="1" applyFont="1" applyBorder="1" applyAlignment="1">
      <alignment horizontal="left" vertical="center" wrapText="1"/>
    </xf>
    <xf numFmtId="0" fontId="29" fillId="0" borderId="80" xfId="0" applyFont="1" applyBorder="1" applyAlignment="1">
      <alignment horizontal="center" vertical="center"/>
    </xf>
    <xf numFmtId="49" fontId="29" fillId="0" borderId="42" xfId="0" applyNumberFormat="1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1" fillId="0" borderId="81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 wrapText="1"/>
    </xf>
    <xf numFmtId="0" fontId="63" fillId="0" borderId="0" xfId="0" applyFont="1"/>
    <xf numFmtId="0" fontId="2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80" fillId="35" borderId="1" xfId="0" applyFont="1" applyFill="1" applyBorder="1" applyAlignment="1">
      <alignment horizontal="center" wrapText="1"/>
    </xf>
    <xf numFmtId="0" fontId="23" fillId="35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81" fillId="20" borderId="42" xfId="0" applyFont="1" applyFill="1" applyBorder="1" applyAlignment="1">
      <alignment horizontal="center" vertical="center" wrapText="1"/>
    </xf>
    <xf numFmtId="49" fontId="21" fillId="36" borderId="42" xfId="0" applyNumberFormat="1" applyFont="1" applyFill="1" applyBorder="1" applyAlignment="1">
      <alignment horizontal="center" vertical="center"/>
    </xf>
    <xf numFmtId="0" fontId="21" fillId="36" borderId="42" xfId="0" applyFont="1" applyFill="1" applyBorder="1" applyAlignment="1">
      <alignment vertical="center" wrapText="1"/>
    </xf>
    <xf numFmtId="14" fontId="21" fillId="36" borderId="42" xfId="0" applyNumberFormat="1" applyFont="1" applyFill="1" applyBorder="1" applyAlignment="1">
      <alignment horizontal="center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2" xfId="0" applyFont="1" applyFill="1" applyBorder="1" applyAlignment="1">
      <alignment horizontal="center" vertical="center"/>
    </xf>
    <xf numFmtId="49" fontId="27" fillId="36" borderId="42" xfId="0" applyNumberFormat="1" applyFont="1" applyFill="1" applyBorder="1" applyAlignment="1">
      <alignment horizontal="center" vertical="center"/>
    </xf>
    <xf numFmtId="0" fontId="27" fillId="36" borderId="42" xfId="0" applyFont="1" applyFill="1" applyBorder="1" applyAlignment="1">
      <alignment vertical="center" wrapText="1"/>
    </xf>
    <xf numFmtId="14" fontId="27" fillId="36" borderId="42" xfId="0" applyNumberFormat="1" applyFont="1" applyFill="1" applyBorder="1" applyAlignment="1">
      <alignment horizontal="center" vertical="center" wrapText="1"/>
    </xf>
    <xf numFmtId="0" fontId="27" fillId="36" borderId="42" xfId="0" applyFont="1" applyFill="1" applyBorder="1" applyAlignment="1">
      <alignment horizontal="center" vertical="center" wrapText="1"/>
    </xf>
    <xf numFmtId="0" fontId="27" fillId="36" borderId="42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/>
    </xf>
    <xf numFmtId="164" fontId="0" fillId="0" borderId="25" xfId="0" applyNumberForma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8" fillId="9" borderId="32" xfId="0" applyFont="1" applyFill="1" applyBorder="1" applyAlignment="1">
      <alignment horizontal="left"/>
    </xf>
    <xf numFmtId="0" fontId="0" fillId="0" borderId="33" xfId="0" applyBorder="1"/>
    <xf numFmtId="0" fontId="5" fillId="0" borderId="34" xfId="0" applyFont="1" applyBorder="1" applyAlignment="1">
      <alignment horizontal="center" vertical="center"/>
    </xf>
    <xf numFmtId="0" fontId="0" fillId="0" borderId="3" xfId="0" applyBorder="1"/>
    <xf numFmtId="0" fontId="0" fillId="0" borderId="16" xfId="0" applyFont="1" applyBorder="1" applyAlignment="1">
      <alignment horizontal="left" vertical="center" wrapText="1"/>
    </xf>
    <xf numFmtId="164" fontId="0" fillId="0" borderId="25" xfId="0" applyNumberFormat="1" applyBorder="1" applyAlignment="1">
      <alignment horizontal="center" vertical="center"/>
    </xf>
    <xf numFmtId="49" fontId="8" fillId="8" borderId="14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0" fontId="8" fillId="5" borderId="32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left"/>
    </xf>
    <xf numFmtId="0" fontId="0" fillId="5" borderId="33" xfId="0" applyFill="1" applyBorder="1"/>
    <xf numFmtId="0" fontId="5" fillId="5" borderId="40" xfId="0" applyFont="1" applyFill="1" applyBorder="1" applyAlignment="1">
      <alignment horizontal="left" vertical="center"/>
    </xf>
    <xf numFmtId="0" fontId="0" fillId="5" borderId="20" xfId="0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left"/>
    </xf>
    <xf numFmtId="0" fontId="0" fillId="5" borderId="23" xfId="0" applyFont="1" applyFill="1" applyBorder="1" applyAlignment="1">
      <alignment horizontal="left" wrapText="1"/>
    </xf>
    <xf numFmtId="164" fontId="0" fillId="5" borderId="5" xfId="0" applyNumberForma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 wrapText="1"/>
    </xf>
    <xf numFmtId="164" fontId="0" fillId="5" borderId="25" xfId="0" applyNumberFormat="1" applyFill="1" applyBorder="1" applyAlignment="1">
      <alignment horizontal="center"/>
    </xf>
    <xf numFmtId="49" fontId="0" fillId="5" borderId="3" xfId="0" applyNumberFormat="1" applyFont="1" applyFill="1" applyBorder="1" applyAlignment="1">
      <alignment horizontal="left" wrapText="1"/>
    </xf>
    <xf numFmtId="164" fontId="0" fillId="5" borderId="25" xfId="0" applyNumberFormat="1" applyFill="1" applyBorder="1" applyAlignment="1">
      <alignment horizontal="center" vertical="center"/>
    </xf>
    <xf numFmtId="49" fontId="0" fillId="5" borderId="25" xfId="0" applyNumberFormat="1" applyFont="1" applyFill="1" applyBorder="1" applyAlignment="1">
      <alignment horizontal="left" wrapText="1"/>
    </xf>
    <xf numFmtId="49" fontId="8" fillId="5" borderId="14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0" fillId="0" borderId="13" xfId="0" applyFont="1" applyBorder="1" applyAlignment="1">
      <alignment horizontal="left" vertical="center" wrapText="1"/>
    </xf>
    <xf numFmtId="0" fontId="12" fillId="11" borderId="42" xfId="0" applyFont="1" applyFill="1" applyBorder="1" applyAlignment="1">
      <alignment horizontal="left" vertical="center"/>
    </xf>
    <xf numFmtId="0" fontId="12" fillId="11" borderId="42" xfId="0" applyFont="1" applyFill="1" applyBorder="1" applyAlignment="1">
      <alignment horizontal="left" vertical="center" wrapText="1"/>
    </xf>
    <xf numFmtId="0" fontId="12" fillId="13" borderId="42" xfId="0" applyFont="1" applyFill="1" applyBorder="1" applyAlignment="1">
      <alignment horizontal="center" vertical="center"/>
    </xf>
    <xf numFmtId="0" fontId="12" fillId="13" borderId="42" xfId="0" applyFont="1" applyFill="1" applyBorder="1" applyAlignment="1">
      <alignment horizontal="center" vertical="center" wrapText="1"/>
    </xf>
    <xf numFmtId="0" fontId="12" fillId="12" borderId="42" xfId="0" applyFont="1" applyFill="1" applyBorder="1" applyAlignment="1">
      <alignment horizontal="center" vertical="center" wrapText="1"/>
    </xf>
    <xf numFmtId="14" fontId="12" fillId="12" borderId="42" xfId="0" applyNumberFormat="1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 wrapText="1"/>
    </xf>
    <xf numFmtId="0" fontId="12" fillId="14" borderId="42" xfId="0" applyFont="1" applyFill="1" applyBorder="1" applyAlignment="1">
      <alignment horizontal="center" vertical="center" wrapText="1"/>
    </xf>
    <xf numFmtId="14" fontId="12" fillId="14" borderId="42" xfId="0" applyNumberFormat="1" applyFont="1" applyFill="1" applyBorder="1" applyAlignment="1">
      <alignment horizontal="center" vertical="center"/>
    </xf>
    <xf numFmtId="0" fontId="15" fillId="14" borderId="42" xfId="0" applyFont="1" applyFill="1" applyBorder="1" applyAlignment="1">
      <alignment horizontal="center" vertical="center" wrapText="1"/>
    </xf>
    <xf numFmtId="0" fontId="16" fillId="12" borderId="43" xfId="0" applyFont="1" applyFill="1" applyBorder="1" applyAlignment="1">
      <alignment horizontal="left" vertical="center" wrapText="1"/>
    </xf>
    <xf numFmtId="0" fontId="19" fillId="15" borderId="42" xfId="0" applyFont="1" applyFill="1" applyBorder="1" applyAlignment="1">
      <alignment horizontal="center" vertical="center"/>
    </xf>
    <xf numFmtId="0" fontId="19" fillId="12" borderId="42" xfId="0" applyFont="1" applyFill="1" applyBorder="1" applyAlignment="1">
      <alignment horizontal="center" vertical="center"/>
    </xf>
    <xf numFmtId="0" fontId="16" fillId="12" borderId="0" xfId="0" applyFont="1" applyFill="1" applyAlignment="1">
      <alignment horizontal="left" vertical="center"/>
    </xf>
    <xf numFmtId="0" fontId="22" fillId="20" borderId="51" xfId="0" applyFont="1" applyFill="1" applyBorder="1" applyAlignment="1">
      <alignment horizontal="center"/>
    </xf>
    <xf numFmtId="0" fontId="25" fillId="22" borderId="0" xfId="0" applyFont="1" applyFill="1" applyAlignment="1">
      <alignment horizontal="center" vertical="center"/>
    </xf>
    <xf numFmtId="0" fontId="26" fillId="22" borderId="0" xfId="0" applyFont="1" applyFill="1" applyAlignment="1">
      <alignment horizontal="center" vertical="center"/>
    </xf>
    <xf numFmtId="0" fontId="24" fillId="22" borderId="0" xfId="0" applyFont="1" applyFill="1" applyAlignment="1">
      <alignment horizontal="center" vertical="center"/>
    </xf>
    <xf numFmtId="0" fontId="21" fillId="22" borderId="0" xfId="0" applyFont="1" applyFill="1" applyAlignment="1">
      <alignment horizontal="center" vertical="center"/>
    </xf>
    <xf numFmtId="0" fontId="3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center" vertical="center"/>
    </xf>
    <xf numFmtId="0" fontId="36" fillId="12" borderId="52" xfId="0" applyFont="1" applyFill="1" applyBorder="1" applyAlignment="1">
      <alignment horizontal="left" vertical="center"/>
    </xf>
    <xf numFmtId="0" fontId="36" fillId="12" borderId="3" xfId="0" applyFont="1" applyFill="1" applyBorder="1" applyAlignment="1">
      <alignment horizontal="left" vertical="center"/>
    </xf>
    <xf numFmtId="0" fontId="37" fillId="18" borderId="0" xfId="0" applyFont="1" applyFill="1" applyBorder="1" applyAlignment="1">
      <alignment horizontal="left" vertical="center" wrapText="1"/>
    </xf>
    <xf numFmtId="0" fontId="6" fillId="24" borderId="2" xfId="0" applyFont="1" applyFill="1" applyBorder="1" applyAlignment="1">
      <alignment horizontal="left" vertical="center"/>
    </xf>
    <xf numFmtId="0" fontId="39" fillId="24" borderId="2" xfId="0" applyFont="1" applyFill="1" applyBorder="1" applyAlignment="1">
      <alignment horizontal="left" vertical="center"/>
    </xf>
    <xf numFmtId="0" fontId="37" fillId="12" borderId="0" xfId="0" applyFont="1" applyFill="1" applyBorder="1" applyAlignment="1">
      <alignment horizontal="left" vertical="center"/>
    </xf>
    <xf numFmtId="0" fontId="37" fillId="26" borderId="0" xfId="0" applyFont="1" applyFill="1" applyBorder="1" applyAlignment="1">
      <alignment horizontal="left" vertical="center"/>
    </xf>
    <xf numFmtId="0" fontId="16" fillId="12" borderId="13" xfId="0" applyFont="1" applyFill="1" applyBorder="1" applyAlignment="1">
      <alignment horizontal="left" vertical="center"/>
    </xf>
    <xf numFmtId="0" fontId="37" fillId="27" borderId="3" xfId="0" applyFont="1" applyFill="1" applyBorder="1" applyAlignment="1">
      <alignment horizontal="center" vertical="center"/>
    </xf>
    <xf numFmtId="0" fontId="36" fillId="27" borderId="4" xfId="0" applyFont="1" applyFill="1" applyBorder="1" applyAlignment="1">
      <alignment horizontal="center" vertical="center" wrapText="1"/>
    </xf>
    <xf numFmtId="0" fontId="42" fillId="18" borderId="1" xfId="0" applyFont="1" applyFill="1" applyBorder="1" applyAlignment="1">
      <alignment horizontal="center" vertical="center" wrapText="1"/>
    </xf>
    <xf numFmtId="0" fontId="36" fillId="27" borderId="22" xfId="0" applyFont="1" applyFill="1" applyBorder="1" applyAlignment="1">
      <alignment horizontal="left" vertical="center"/>
    </xf>
    <xf numFmtId="0" fontId="36" fillId="27" borderId="62" xfId="0" applyFont="1" applyFill="1" applyBorder="1" applyAlignment="1">
      <alignment horizontal="center" vertical="center" wrapText="1"/>
    </xf>
    <xf numFmtId="0" fontId="36" fillId="27" borderId="63" xfId="0" applyFont="1" applyFill="1" applyBorder="1" applyAlignment="1">
      <alignment horizontal="center" vertical="center" wrapText="1"/>
    </xf>
    <xf numFmtId="0" fontId="37" fillId="12" borderId="26" xfId="0" applyFont="1" applyFill="1" applyBorder="1" applyAlignment="1">
      <alignment horizontal="left" vertical="center"/>
    </xf>
    <xf numFmtId="0" fontId="36" fillId="12" borderId="0" xfId="0" applyFont="1" applyFill="1" applyBorder="1" applyAlignment="1">
      <alignment horizontal="left" vertical="center"/>
    </xf>
    <xf numFmtId="0" fontId="41" fillId="12" borderId="13" xfId="0" applyFont="1" applyFill="1" applyBorder="1" applyAlignment="1">
      <alignment horizontal="left" vertical="center"/>
    </xf>
    <xf numFmtId="0" fontId="37" fillId="12" borderId="13" xfId="0" applyFont="1" applyFill="1" applyBorder="1" applyAlignment="1">
      <alignment vertical="center"/>
    </xf>
    <xf numFmtId="0" fontId="47" fillId="24" borderId="2" xfId="0" applyFont="1" applyFill="1" applyBorder="1" applyAlignment="1">
      <alignment horizontal="left" vertical="center"/>
    </xf>
    <xf numFmtId="0" fontId="37" fillId="27" borderId="3" xfId="0" applyFont="1" applyFill="1" applyBorder="1" applyAlignment="1">
      <alignment horizontal="left" vertical="center"/>
    </xf>
    <xf numFmtId="0" fontId="36" fillId="27" borderId="1" xfId="0" applyFont="1" applyFill="1" applyBorder="1" applyAlignment="1">
      <alignment horizontal="center" vertical="center" wrapText="1"/>
    </xf>
    <xf numFmtId="0" fontId="36" fillId="27" borderId="21" xfId="0" applyFont="1" applyFill="1" applyBorder="1" applyAlignment="1">
      <alignment horizontal="center" vertical="center" wrapText="1"/>
    </xf>
    <xf numFmtId="0" fontId="36" fillId="27" borderId="66" xfId="0" applyFont="1" applyFill="1" applyBorder="1" applyAlignment="1">
      <alignment horizontal="center" vertical="center" wrapText="1"/>
    </xf>
    <xf numFmtId="0" fontId="37" fillId="12" borderId="25" xfId="0" applyFont="1" applyFill="1" applyBorder="1" applyAlignment="1">
      <alignment horizontal="left" vertical="center" wrapText="1"/>
    </xf>
    <xf numFmtId="0" fontId="36" fillId="12" borderId="0" xfId="0" applyFont="1" applyFill="1" applyAlignment="1">
      <alignment horizontal="left" vertical="center"/>
    </xf>
    <xf numFmtId="0" fontId="49" fillId="29" borderId="68" xfId="0" applyFont="1" applyFill="1" applyBorder="1" applyAlignment="1">
      <alignment horizontal="left" vertical="center"/>
    </xf>
    <xf numFmtId="0" fontId="36" fillId="27" borderId="69" xfId="0" applyFont="1" applyFill="1" applyBorder="1" applyAlignment="1">
      <alignment horizontal="center" vertical="center" wrapText="1"/>
    </xf>
    <xf numFmtId="0" fontId="36" fillId="27" borderId="1" xfId="0" applyFont="1" applyFill="1" applyBorder="1" applyAlignment="1">
      <alignment horizontal="center" vertical="center"/>
    </xf>
    <xf numFmtId="0" fontId="36" fillId="27" borderId="70" xfId="0" applyFont="1" applyFill="1" applyBorder="1" applyAlignment="1">
      <alignment horizontal="center" vertical="center"/>
    </xf>
    <xf numFmtId="0" fontId="36" fillId="27" borderId="21" xfId="0" applyFont="1" applyFill="1" applyBorder="1" applyAlignment="1">
      <alignment horizontal="center" vertical="center"/>
    </xf>
    <xf numFmtId="0" fontId="43" fillId="25" borderId="37" xfId="0" applyFont="1" applyFill="1" applyBorder="1" applyAlignment="1">
      <alignment horizontal="center" vertical="center"/>
    </xf>
    <xf numFmtId="0" fontId="37" fillId="16" borderId="1" xfId="0" applyFont="1" applyFill="1" applyBorder="1" applyAlignment="1">
      <alignment horizontal="center" vertical="center"/>
    </xf>
    <xf numFmtId="0" fontId="37" fillId="15" borderId="1" xfId="0" applyFont="1" applyFill="1" applyBorder="1" applyAlignment="1">
      <alignment horizontal="center" vertical="center" wrapText="1"/>
    </xf>
    <xf numFmtId="0" fontId="37" fillId="17" borderId="1" xfId="0" applyFont="1" applyFill="1" applyBorder="1" applyAlignment="1">
      <alignment horizontal="center" vertical="center"/>
    </xf>
    <xf numFmtId="0" fontId="37" fillId="17" borderId="21" xfId="0" applyFont="1" applyFill="1" applyBorder="1" applyAlignment="1">
      <alignment horizontal="center" vertical="center"/>
    </xf>
    <xf numFmtId="0" fontId="51" fillId="25" borderId="37" xfId="0" applyFont="1" applyFill="1" applyBorder="1" applyAlignment="1">
      <alignment horizontal="center" vertical="center"/>
    </xf>
    <xf numFmtId="0" fontId="36" fillId="16" borderId="1" xfId="0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 wrapText="1"/>
    </xf>
    <xf numFmtId="0" fontId="36" fillId="17" borderId="1" xfId="0" applyFont="1" applyFill="1" applyBorder="1" applyAlignment="1">
      <alignment horizontal="center" vertical="center"/>
    </xf>
    <xf numFmtId="0" fontId="36" fillId="17" borderId="21" xfId="0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center" vertical="center"/>
    </xf>
    <xf numFmtId="0" fontId="43" fillId="11" borderId="72" xfId="0" applyFont="1" applyFill="1" applyBorder="1" applyAlignment="1">
      <alignment horizontal="center" vertical="center"/>
    </xf>
    <xf numFmtId="0" fontId="37" fillId="12" borderId="0" xfId="0" applyFont="1" applyFill="1" applyAlignment="1">
      <alignment horizontal="left" vertical="center"/>
    </xf>
    <xf numFmtId="0" fontId="37" fillId="12" borderId="73" xfId="0" applyFont="1" applyFill="1" applyBorder="1" applyAlignment="1">
      <alignment horizontal="center" vertical="center"/>
    </xf>
    <xf numFmtId="0" fontId="36" fillId="27" borderId="72" xfId="0" applyFont="1" applyFill="1" applyBorder="1" applyAlignment="1">
      <alignment horizontal="left" vertical="center"/>
    </xf>
    <xf numFmtId="0" fontId="37" fillId="12" borderId="0" xfId="0" applyFont="1" applyFill="1" applyBorder="1" applyAlignment="1">
      <alignment horizontal="left" vertical="center" wrapText="1"/>
    </xf>
    <xf numFmtId="0" fontId="52" fillId="30" borderId="0" xfId="0" applyFont="1" applyFill="1" applyBorder="1" applyAlignment="1">
      <alignment horizontal="left" vertical="center"/>
    </xf>
    <xf numFmtId="0" fontId="36" fillId="27" borderId="74" xfId="0" applyFont="1" applyFill="1" applyBorder="1" applyAlignment="1">
      <alignment horizontal="center" vertical="center" wrapText="1"/>
    </xf>
    <xf numFmtId="0" fontId="36" fillId="27" borderId="75" xfId="0" applyFont="1" applyFill="1" applyBorder="1" applyAlignment="1">
      <alignment horizontal="left" vertical="center"/>
    </xf>
    <xf numFmtId="0" fontId="37" fillId="12" borderId="3" xfId="0" applyFont="1" applyFill="1" applyBorder="1" applyAlignment="1">
      <alignment horizontal="left" vertical="center"/>
    </xf>
    <xf numFmtId="0" fontId="37" fillId="12" borderId="3" xfId="0" applyFont="1" applyFill="1" applyBorder="1" applyAlignment="1">
      <alignment horizontal="left" vertical="center" wrapText="1"/>
    </xf>
    <xf numFmtId="0" fontId="37" fillId="12" borderId="76" xfId="0" applyFont="1" applyFill="1" applyBorder="1" applyAlignment="1">
      <alignment horizontal="left" vertical="center"/>
    </xf>
    <xf numFmtId="0" fontId="31" fillId="12" borderId="3" xfId="0" applyFont="1" applyFill="1" applyBorder="1" applyAlignment="1">
      <alignment horizontal="left" vertical="center" wrapText="1"/>
    </xf>
    <xf numFmtId="0" fontId="36" fillId="27" borderId="77" xfId="0" applyFont="1" applyFill="1" applyBorder="1" applyAlignment="1">
      <alignment horizontal="left" vertical="center"/>
    </xf>
    <xf numFmtId="0" fontId="49" fillId="31" borderId="77" xfId="0" applyFont="1" applyFill="1" applyBorder="1" applyAlignment="1">
      <alignment horizontal="left" vertical="center"/>
    </xf>
    <xf numFmtId="0" fontId="49" fillId="32" borderId="78" xfId="0" applyFont="1" applyFill="1" applyBorder="1" applyAlignment="1">
      <alignment horizontal="left" vertical="center"/>
    </xf>
    <xf numFmtId="0" fontId="37" fillId="27" borderId="23" xfId="0" applyFont="1" applyFill="1" applyBorder="1"/>
    <xf numFmtId="0" fontId="37" fillId="12" borderId="23" xfId="0" applyFont="1" applyFill="1" applyBorder="1" applyAlignment="1">
      <alignment horizontal="left" vertical="center" wrapText="1"/>
    </xf>
    <xf numFmtId="49" fontId="37" fillId="12" borderId="0" xfId="0" applyNumberFormat="1" applyFont="1" applyFill="1" applyAlignment="1">
      <alignment horizontal="left" vertical="center"/>
    </xf>
    <xf numFmtId="49" fontId="37" fillId="12" borderId="0" xfId="0" applyNumberFormat="1" applyFont="1" applyFill="1" applyBorder="1" applyAlignment="1">
      <alignment horizontal="left" vertical="center"/>
    </xf>
    <xf numFmtId="49" fontId="37" fillId="12" borderId="25" xfId="0" applyNumberFormat="1" applyFont="1" applyFill="1" applyBorder="1" applyAlignment="1">
      <alignment horizontal="left" vertical="center" wrapText="1"/>
    </xf>
    <xf numFmtId="0" fontId="49" fillId="32" borderId="77" xfId="0" applyFont="1" applyFill="1" applyBorder="1" applyAlignment="1">
      <alignment horizontal="left" vertical="center"/>
    </xf>
    <xf numFmtId="0" fontId="37" fillId="12" borderId="23" xfId="0" applyFont="1" applyFill="1" applyBorder="1" applyAlignment="1">
      <alignment horizontal="left" vertical="center"/>
    </xf>
    <xf numFmtId="49" fontId="37" fillId="12" borderId="25" xfId="0" applyNumberFormat="1" applyFont="1" applyFill="1" applyBorder="1" applyAlignment="1">
      <alignment horizontal="left" vertical="center" wrapText="1" indent="1"/>
    </xf>
    <xf numFmtId="49" fontId="37" fillId="12" borderId="0" xfId="0" applyNumberFormat="1" applyFont="1" applyFill="1" applyAlignment="1">
      <alignment horizontal="left" vertical="center" indent="1"/>
    </xf>
    <xf numFmtId="49" fontId="43" fillId="0" borderId="0" xfId="0" applyNumberFormat="1" applyFont="1" applyAlignment="1">
      <alignment horizontal="left" vertical="center" wrapText="1" indent="1"/>
    </xf>
    <xf numFmtId="0" fontId="36" fillId="17" borderId="21" xfId="0" applyFont="1" applyFill="1" applyBorder="1" applyAlignment="1">
      <alignment horizontal="center" vertical="center" wrapText="1"/>
    </xf>
    <xf numFmtId="0" fontId="16" fillId="27" borderId="23" xfId="0" applyFont="1" applyFill="1" applyBorder="1"/>
    <xf numFmtId="0" fontId="19" fillId="27" borderId="66" xfId="0" applyFont="1" applyFill="1" applyBorder="1" applyAlignment="1">
      <alignment horizontal="center" vertical="center" wrapText="1"/>
    </xf>
    <xf numFmtId="0" fontId="19" fillId="27" borderId="22" xfId="0" applyFont="1" applyFill="1" applyBorder="1" applyAlignment="1">
      <alignment horizontal="left" vertical="center"/>
    </xf>
    <xf numFmtId="0" fontId="19" fillId="27" borderId="1" xfId="0" applyFont="1" applyFill="1" applyBorder="1" applyAlignment="1">
      <alignment horizontal="center" vertical="center" wrapText="1"/>
    </xf>
    <xf numFmtId="0" fontId="19" fillId="27" borderId="21" xfId="0" applyFont="1" applyFill="1" applyBorder="1" applyAlignment="1">
      <alignment horizontal="center" vertical="center" wrapText="1"/>
    </xf>
    <xf numFmtId="0" fontId="41" fillId="27" borderId="0" xfId="0" applyFont="1" applyFill="1" applyBorder="1" applyAlignment="1">
      <alignment horizontal="center" vertical="center" wrapText="1"/>
    </xf>
    <xf numFmtId="0" fontId="36" fillId="27" borderId="41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left" vertical="center" wrapText="1"/>
    </xf>
    <xf numFmtId="0" fontId="37" fillId="12" borderId="13" xfId="0" applyFont="1" applyFill="1" applyBorder="1" applyAlignment="1">
      <alignment horizontal="left" vertical="center" wrapText="1"/>
    </xf>
    <xf numFmtId="0" fontId="50" fillId="30" borderId="71" xfId="0" applyFont="1" applyFill="1" applyBorder="1" applyAlignment="1">
      <alignment horizontal="left" vertical="center"/>
    </xf>
    <xf numFmtId="0" fontId="37" fillId="25" borderId="1" xfId="0" applyFont="1" applyFill="1" applyBorder="1" applyAlignment="1">
      <alignment horizontal="center"/>
    </xf>
    <xf numFmtId="0" fontId="37" fillId="12" borderId="33" xfId="0" applyFont="1" applyFill="1" applyBorder="1"/>
    <xf numFmtId="0" fontId="37" fillId="25" borderId="14" xfId="0" applyFont="1" applyFill="1" applyBorder="1" applyAlignment="1">
      <alignment horizontal="center"/>
    </xf>
    <xf numFmtId="0" fontId="29" fillId="20" borderId="42" xfId="0" applyFont="1" applyFill="1" applyBorder="1" applyAlignment="1">
      <alignment horizontal="center" vertical="center" wrapText="1"/>
    </xf>
    <xf numFmtId="0" fontId="24" fillId="12" borderId="42" xfId="0" applyFont="1" applyFill="1" applyBorder="1" applyAlignment="1">
      <alignment horizontal="left" vertical="center" wrapText="1"/>
    </xf>
    <xf numFmtId="0" fontId="24" fillId="22" borderId="42" xfId="0" applyFont="1" applyFill="1" applyBorder="1" applyAlignment="1">
      <alignment horizontal="left" vertical="center" wrapText="1"/>
    </xf>
    <xf numFmtId="0" fontId="29" fillId="22" borderId="42" xfId="0" applyFont="1" applyFill="1" applyBorder="1" applyAlignment="1">
      <alignment horizontal="left" vertical="center" wrapText="1"/>
    </xf>
    <xf numFmtId="0" fontId="21" fillId="12" borderId="42" xfId="0" applyFont="1" applyFill="1" applyBorder="1" applyAlignment="1">
      <alignment horizontal="left" vertical="center" wrapText="1"/>
    </xf>
    <xf numFmtId="0" fontId="66" fillId="12" borderId="42" xfId="0" applyFont="1" applyFill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3" fillId="0" borderId="42" xfId="0" applyFont="1" applyBorder="1" applyAlignment="1">
      <alignment horizontal="left" vertical="center" wrapText="1"/>
    </xf>
    <xf numFmtId="0" fontId="25" fillId="12" borderId="42" xfId="0" applyFont="1" applyFill="1" applyBorder="1" applyAlignment="1">
      <alignment horizontal="left" vertical="center" wrapText="1"/>
    </xf>
    <xf numFmtId="0" fontId="24" fillId="0" borderId="42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71" fillId="0" borderId="42" xfId="0" applyFont="1" applyBorder="1" applyAlignment="1">
      <alignment horizontal="left" vertical="center" wrapText="1"/>
    </xf>
    <xf numFmtId="0" fontId="73" fillId="0" borderId="42" xfId="0" applyFont="1" applyBorder="1" applyAlignment="1">
      <alignment horizontal="left" vertical="center" wrapText="1"/>
    </xf>
    <xf numFmtId="0" fontId="71" fillId="0" borderId="42" xfId="0" applyFont="1" applyBorder="1" applyAlignment="1">
      <alignment horizontal="left" vertical="center"/>
    </xf>
    <xf numFmtId="0" fontId="21" fillId="0" borderId="50" xfId="0" applyFont="1" applyBorder="1" applyAlignment="1">
      <alignment horizontal="left" vertical="center" wrapText="1"/>
    </xf>
    <xf numFmtId="0" fontId="21" fillId="0" borderId="80" xfId="0" applyFont="1" applyBorder="1" applyAlignment="1">
      <alignment horizontal="left" vertical="center" wrapText="1"/>
    </xf>
    <xf numFmtId="0" fontId="25" fillId="0" borderId="42" xfId="0" applyFont="1" applyBorder="1" applyAlignment="1">
      <alignment horizontal="left" vertical="center" wrapText="1"/>
    </xf>
    <xf numFmtId="0" fontId="67" fillId="0" borderId="42" xfId="0" applyFont="1" applyBorder="1" applyAlignment="1">
      <alignment horizontal="center" vertical="center" wrapText="1"/>
    </xf>
    <xf numFmtId="0" fontId="21" fillId="3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8" fillId="20" borderId="49" xfId="0" applyFont="1" applyFill="1" applyBorder="1" applyAlignment="1">
      <alignment horizontal="center" vertical="center"/>
    </xf>
    <xf numFmtId="49" fontId="81" fillId="20" borderId="42" xfId="0" applyNumberFormat="1" applyFont="1" applyFill="1" applyBorder="1" applyAlignment="1">
      <alignment horizontal="center" vertical="center" wrapText="1"/>
    </xf>
    <xf numFmtId="0" fontId="81" fillId="20" borderId="42" xfId="0" applyFont="1" applyFill="1" applyBorder="1" applyAlignment="1">
      <alignment horizontal="center" vertical="center" wrapText="1"/>
    </xf>
    <xf numFmtId="0" fontId="21" fillId="20" borderId="42" xfId="0" applyFont="1" applyFill="1" applyBorder="1" applyAlignment="1">
      <alignment horizontal="center" vertical="center"/>
    </xf>
  </cellXfs>
  <cellStyles count="5">
    <cellStyle name="En-tête" xfId="3" xr:uid="{00000000-0005-0000-0000-000008000000}"/>
    <cellStyle name="Normal" xfId="0" builtinId="0"/>
    <cellStyle name="Résultat" xfId="1" xr:uid="{00000000-0005-0000-0000-000006000000}"/>
    <cellStyle name="Résultat2" xfId="2" xr:uid="{00000000-0005-0000-0000-000007000000}"/>
    <cellStyle name="Titre1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E6E6FF"/>
      <rgbColor rgb="FFAFEEEE"/>
      <rgbColor rgb="FF800000"/>
      <rgbColor rgb="FF00A933"/>
      <rgbColor rgb="FF000080"/>
      <rgbColor rgb="FF757171"/>
      <rgbColor rgb="FF861141"/>
      <rgbColor rgb="FF5983B0"/>
      <rgbColor rgb="FFC0C0C0"/>
      <rgbColor rgb="FF808080"/>
      <rgbColor rgb="FF729FCF"/>
      <rgbColor rgb="FFA1467E"/>
      <rgbColor rgb="FFFFFFCC"/>
      <rgbColor rgb="FFCCFFFF"/>
      <rgbColor rgb="FF660066"/>
      <rgbColor rgb="FFFF3333"/>
      <rgbColor rgb="FF2A6099"/>
      <rgbColor rgb="FFCCCCCC"/>
      <rgbColor rgb="FF000080"/>
      <rgbColor rgb="FFFFE699"/>
      <rgbColor rgb="FFFFBF00"/>
      <rgbColor rgb="FFCFE7F5"/>
      <rgbColor rgb="FFF10D0C"/>
      <rgbColor rgb="FFA50021"/>
      <rgbColor rgb="FFDEE6EF"/>
      <rgbColor rgb="FF0000FF"/>
      <rgbColor rgb="FFAFD095"/>
      <rgbColor rgb="FFE0FFFF"/>
      <rgbColor rgb="FFDDEBF7"/>
      <rgbColor rgb="FFFFFF6D"/>
      <rgbColor rgb="FF9DC3E6"/>
      <rgbColor rgb="FFDDDDDD"/>
      <rgbColor rgb="FFB3CAC7"/>
      <rgbColor rgb="FFFFDBB6"/>
      <rgbColor rgb="FF3465A4"/>
      <rgbColor rgb="FF3399FF"/>
      <rgbColor rgb="FF81D41A"/>
      <rgbColor rgb="FFFFCC00"/>
      <rgbColor rgb="FFFF8000"/>
      <rgbColor rgb="FFFF6600"/>
      <rgbColor rgb="FF666666"/>
      <rgbColor rgb="FF7F7F7F"/>
      <rgbColor rgb="FF0033CC"/>
      <rgbColor rgb="FF3FAF46"/>
      <rgbColor rgb="FF003300"/>
      <rgbColor rgb="FFFFFFD7"/>
      <rgbColor rgb="FFC9211E"/>
      <rgbColor rgb="FFDC143C"/>
      <rgbColor rgb="FF355269"/>
      <rgbColor rgb="FFDEEBF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82"/>
  <sheetViews>
    <sheetView zoomScale="85" zoomScaleNormal="85" workbookViewId="0"/>
  </sheetViews>
  <sheetFormatPr baseColWidth="10" defaultColWidth="9" defaultRowHeight="14.25" x14ac:dyDescent="0.2"/>
  <cols>
    <col min="1" max="1" width="5.75" style="15" customWidth="1"/>
    <col min="2" max="5" width="9.75" style="15" customWidth="1"/>
    <col min="6" max="6" width="14.75" style="15" customWidth="1"/>
    <col min="7" max="7" width="9.75" style="15" customWidth="1"/>
    <col min="8" max="8" width="19.875" style="15" customWidth="1"/>
    <col min="9" max="10" width="9.75" style="15" customWidth="1"/>
    <col min="11" max="11" width="10.375" style="15" customWidth="1"/>
    <col min="12" max="12" width="2.625" style="15" customWidth="1"/>
    <col min="13" max="13" width="20.25" style="15" customWidth="1"/>
    <col min="14" max="14" width="9.75" style="15" customWidth="1"/>
    <col min="15" max="15" width="12.5" style="15" customWidth="1"/>
    <col min="16" max="16" width="20.25" style="15" customWidth="1"/>
    <col min="17" max="1023" width="9.75" style="15" customWidth="1"/>
    <col min="1024" max="1025" width="9.875" style="15" customWidth="1"/>
  </cols>
  <sheetData>
    <row r="1" spans="1:17" ht="20.25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 t="s">
        <v>1</v>
      </c>
      <c r="N1" s="14"/>
    </row>
    <row r="2" spans="1:17" ht="20.25" x14ac:dyDescent="0.3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5" spans="1:17" ht="15" x14ac:dyDescent="0.25">
      <c r="A5" s="16" t="s">
        <v>3</v>
      </c>
      <c r="M5" s="17" t="s">
        <v>4</v>
      </c>
      <c r="N5" s="18" t="s">
        <v>5</v>
      </c>
    </row>
    <row r="6" spans="1:17" x14ac:dyDescent="0.2">
      <c r="N6" s="19"/>
    </row>
    <row r="7" spans="1:17" ht="15.75" x14ac:dyDescent="0.2">
      <c r="A7" s="12" t="e">
        <v>#VALUE!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x14ac:dyDescent="0.2">
      <c r="A8" s="20"/>
      <c r="Q8" s="21"/>
    </row>
    <row r="9" spans="1:17" ht="20.85" customHeight="1" x14ac:dyDescent="0.2">
      <c r="A9" s="22" t="s">
        <v>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 t="s">
        <v>7</v>
      </c>
      <c r="N9" s="25" t="s">
        <v>5</v>
      </c>
      <c r="Q9" s="21"/>
    </row>
    <row r="10" spans="1:17" x14ac:dyDescent="0.2">
      <c r="A10" s="20"/>
      <c r="B10" s="15" t="s">
        <v>8</v>
      </c>
      <c r="M10" s="26" t="s">
        <v>7</v>
      </c>
      <c r="N10" s="27" t="s">
        <v>5</v>
      </c>
      <c r="Q10" s="21"/>
    </row>
    <row r="11" spans="1:17" x14ac:dyDescent="0.2">
      <c r="A11" s="20"/>
      <c r="B11" s="15" t="s">
        <v>9</v>
      </c>
      <c r="M11" s="26" t="s">
        <v>7</v>
      </c>
      <c r="N11" s="27" t="s">
        <v>5</v>
      </c>
      <c r="Q11" s="21"/>
    </row>
    <row r="12" spans="1:17" x14ac:dyDescent="0.2">
      <c r="A12" s="20"/>
      <c r="B12" s="15" t="s">
        <v>10</v>
      </c>
      <c r="M12" s="26" t="s">
        <v>7</v>
      </c>
      <c r="N12" s="27" t="s">
        <v>5</v>
      </c>
      <c r="Q12" s="21"/>
    </row>
    <row r="13" spans="1:17" x14ac:dyDescent="0.2">
      <c r="A13" s="28"/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 t="s">
        <v>7</v>
      </c>
      <c r="N13" s="31" t="s">
        <v>5</v>
      </c>
      <c r="O13" s="29"/>
      <c r="P13" s="29"/>
      <c r="Q13" s="32"/>
    </row>
    <row r="14" spans="1:17" x14ac:dyDescent="0.2">
      <c r="A14" s="20"/>
      <c r="M14" s="33"/>
      <c r="N14" s="34"/>
      <c r="Q14" s="21"/>
    </row>
    <row r="15" spans="1:17" ht="24.95" customHeight="1" x14ac:dyDescent="0.2">
      <c r="A15" s="22" t="s">
        <v>12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35" t="s">
        <v>4</v>
      </c>
      <c r="N15" s="36" t="s">
        <v>5</v>
      </c>
      <c r="O15" s="37" t="s">
        <v>13</v>
      </c>
      <c r="Q15" s="21"/>
    </row>
    <row r="16" spans="1:17" x14ac:dyDescent="0.2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N16" s="40"/>
      <c r="Q16" s="21"/>
    </row>
    <row r="17" spans="1:17" x14ac:dyDescent="0.2">
      <c r="A17" s="20" t="s">
        <v>14</v>
      </c>
      <c r="D17" s="11" t="s">
        <v>15</v>
      </c>
      <c r="E17" s="11"/>
      <c r="F17" s="11"/>
      <c r="G17" s="18" t="s">
        <v>5</v>
      </c>
      <c r="N17" s="41"/>
      <c r="O17" s="37"/>
      <c r="Q17" s="21"/>
    </row>
    <row r="18" spans="1:17" x14ac:dyDescent="0.2">
      <c r="A18" s="20" t="s">
        <v>16</v>
      </c>
      <c r="D18" s="11" t="s">
        <v>17</v>
      </c>
      <c r="E18" s="11"/>
      <c r="F18" s="11"/>
      <c r="G18" s="18" t="s">
        <v>5</v>
      </c>
      <c r="I18" s="15" t="s">
        <v>18</v>
      </c>
      <c r="L18" s="11" t="s">
        <v>17</v>
      </c>
      <c r="M18" s="11"/>
      <c r="N18" s="18" t="s">
        <v>5</v>
      </c>
      <c r="O18" s="37" t="s">
        <v>19</v>
      </c>
      <c r="Q18" s="21"/>
    </row>
    <row r="19" spans="1:17" x14ac:dyDescent="0.2">
      <c r="A19" s="20" t="s">
        <v>20</v>
      </c>
      <c r="D19" s="11" t="s">
        <v>21</v>
      </c>
      <c r="E19" s="11"/>
      <c r="F19" s="11"/>
      <c r="G19" s="18" t="s">
        <v>5</v>
      </c>
      <c r="N19" s="41"/>
      <c r="O19" s="37" t="s">
        <v>22</v>
      </c>
      <c r="Q19" s="21"/>
    </row>
    <row r="20" spans="1:17" x14ac:dyDescent="0.2">
      <c r="A20" s="20" t="s">
        <v>23</v>
      </c>
      <c r="D20" s="11" t="s">
        <v>21</v>
      </c>
      <c r="E20" s="11"/>
      <c r="F20" s="11"/>
      <c r="G20" s="18" t="s">
        <v>5</v>
      </c>
      <c r="I20" s="15" t="s">
        <v>24</v>
      </c>
      <c r="L20" s="11" t="s">
        <v>25</v>
      </c>
      <c r="M20" s="11"/>
      <c r="N20" s="18" t="s">
        <v>5</v>
      </c>
      <c r="Q20" s="21"/>
    </row>
    <row r="21" spans="1:17" x14ac:dyDescent="0.2">
      <c r="A21" s="20" t="s">
        <v>26</v>
      </c>
      <c r="D21" s="11" t="s">
        <v>17</v>
      </c>
      <c r="E21" s="11"/>
      <c r="F21" s="11"/>
      <c r="G21" s="18" t="s">
        <v>5</v>
      </c>
      <c r="I21" s="15" t="s">
        <v>27</v>
      </c>
      <c r="L21" s="11" t="s">
        <v>17</v>
      </c>
      <c r="M21" s="11"/>
      <c r="N21" s="18" t="s">
        <v>5</v>
      </c>
      <c r="Q21" s="21"/>
    </row>
    <row r="22" spans="1:17" x14ac:dyDescent="0.2">
      <c r="A22" s="20" t="s">
        <v>28</v>
      </c>
      <c r="D22" s="11" t="s">
        <v>17</v>
      </c>
      <c r="E22" s="11"/>
      <c r="F22" s="11"/>
      <c r="G22" s="42" t="s">
        <v>5</v>
      </c>
      <c r="I22" s="15" t="s">
        <v>29</v>
      </c>
      <c r="L22" s="11" t="s">
        <v>17</v>
      </c>
      <c r="M22" s="11"/>
      <c r="N22" s="18" t="s">
        <v>5</v>
      </c>
      <c r="Q22" s="21"/>
    </row>
    <row r="23" spans="1:17" x14ac:dyDescent="0.2">
      <c r="A23" s="43" t="s">
        <v>30</v>
      </c>
      <c r="B23" s="44"/>
      <c r="C23" s="44"/>
      <c r="D23" s="11" t="s">
        <v>25</v>
      </c>
      <c r="E23" s="11"/>
      <c r="F23" s="11"/>
      <c r="G23" s="18" t="s">
        <v>5</v>
      </c>
      <c r="H23" s="44"/>
      <c r="I23" s="44" t="s">
        <v>31</v>
      </c>
      <c r="J23" s="44"/>
      <c r="K23" s="44"/>
      <c r="L23" s="11" t="s">
        <v>25</v>
      </c>
      <c r="M23" s="11"/>
      <c r="N23" s="18" t="s">
        <v>5</v>
      </c>
      <c r="Q23" s="21"/>
    </row>
    <row r="24" spans="1:17" x14ac:dyDescent="0.2">
      <c r="A24" s="20"/>
      <c r="D24" s="45"/>
      <c r="E24" s="45"/>
      <c r="F24" s="45"/>
      <c r="G24" s="46"/>
      <c r="L24" s="19"/>
      <c r="M24" s="19"/>
      <c r="N24" s="19"/>
      <c r="Q24" s="21"/>
    </row>
    <row r="25" spans="1:17" ht="15" x14ac:dyDescent="0.25">
      <c r="A25" s="47" t="s">
        <v>32</v>
      </c>
      <c r="D25" s="45"/>
      <c r="E25" s="45"/>
      <c r="F25" s="45"/>
      <c r="G25" s="46"/>
      <c r="Q25" s="21"/>
    </row>
    <row r="26" spans="1:17" x14ac:dyDescent="0.2">
      <c r="A26" s="20" t="s">
        <v>33</v>
      </c>
      <c r="D26" s="11" t="s">
        <v>17</v>
      </c>
      <c r="E26" s="11"/>
      <c r="F26" s="11"/>
      <c r="G26" s="18" t="s">
        <v>5</v>
      </c>
      <c r="Q26" s="21"/>
    </row>
    <row r="27" spans="1:17" x14ac:dyDescent="0.2">
      <c r="A27" s="20" t="s">
        <v>18</v>
      </c>
      <c r="D27" s="11" t="s">
        <v>17</v>
      </c>
      <c r="E27" s="11"/>
      <c r="F27" s="11"/>
      <c r="G27" s="18" t="s">
        <v>5</v>
      </c>
      <c r="Q27" s="21"/>
    </row>
    <row r="28" spans="1:17" x14ac:dyDescent="0.2">
      <c r="A28" s="20" t="s">
        <v>34</v>
      </c>
      <c r="D28" s="11" t="s">
        <v>25</v>
      </c>
      <c r="E28" s="11"/>
      <c r="F28" s="11"/>
      <c r="G28" s="18" t="s">
        <v>5</v>
      </c>
      <c r="Q28" s="21"/>
    </row>
    <row r="29" spans="1:17" x14ac:dyDescent="0.2">
      <c r="A29" s="48" t="s">
        <v>35</v>
      </c>
      <c r="B29" s="49"/>
      <c r="C29" s="49"/>
      <c r="D29" s="10" t="s">
        <v>17</v>
      </c>
      <c r="E29" s="10"/>
      <c r="F29" s="10"/>
      <c r="G29" s="50" t="s">
        <v>5</v>
      </c>
      <c r="H29" s="49"/>
      <c r="I29" s="49"/>
      <c r="J29" s="49"/>
      <c r="K29" s="49"/>
      <c r="L29" s="49"/>
      <c r="M29" s="49"/>
      <c r="N29" s="49"/>
      <c r="O29" s="49"/>
      <c r="P29" s="49"/>
      <c r="Q29" s="51"/>
    </row>
    <row r="30" spans="1:17" x14ac:dyDescent="0.2">
      <c r="D30" s="45"/>
      <c r="E30" s="45"/>
      <c r="F30" s="45"/>
      <c r="G30" s="46"/>
      <c r="L30" s="45"/>
      <c r="M30" s="45"/>
      <c r="N30" s="46"/>
    </row>
    <row r="31" spans="1:17" ht="15.75" x14ac:dyDescent="0.2">
      <c r="A31" s="12" t="e">
        <f>UPPER(#REF!)</f>
        <v>#REF!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7" x14ac:dyDescent="0.2">
      <c r="A32" s="20"/>
      <c r="D32" s="45"/>
      <c r="E32" s="45"/>
      <c r="F32" s="45"/>
      <c r="G32" s="46"/>
      <c r="L32" s="45"/>
      <c r="M32" s="45"/>
      <c r="N32" s="46"/>
      <c r="Q32" s="21"/>
    </row>
    <row r="33" spans="1:21" x14ac:dyDescent="0.2">
      <c r="A33" s="20"/>
      <c r="Q33" s="21"/>
    </row>
    <row r="34" spans="1:21" ht="21.95" customHeight="1" x14ac:dyDescent="0.2">
      <c r="A34" s="9" t="e">
        <f>UPPER(#REF!)</f>
        <v>#REF!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52" t="s">
        <v>4</v>
      </c>
      <c r="N34" s="53" t="s">
        <v>5</v>
      </c>
      <c r="O34" s="54" t="s">
        <v>36</v>
      </c>
      <c r="Q34" s="21"/>
    </row>
    <row r="35" spans="1:21" ht="21.95" customHeight="1" x14ac:dyDescent="0.2">
      <c r="A35" s="9" t="e">
        <f>UPPER(#REF!)</f>
        <v>#REF!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52" t="s">
        <v>4</v>
      </c>
      <c r="N35" s="53" t="s">
        <v>5</v>
      </c>
      <c r="O35" s="54" t="s">
        <v>36</v>
      </c>
      <c r="Q35" s="21"/>
    </row>
    <row r="36" spans="1:21" ht="21.95" customHeight="1" x14ac:dyDescent="0.2">
      <c r="A36" s="9" t="e">
        <f>UPPER(#REF!)</f>
        <v>#REF!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52" t="s">
        <v>4</v>
      </c>
      <c r="N36" s="53" t="s">
        <v>5</v>
      </c>
      <c r="O36" s="54" t="s">
        <v>36</v>
      </c>
      <c r="Q36" s="21"/>
    </row>
    <row r="37" spans="1:21" ht="21.95" customHeight="1" x14ac:dyDescent="0.2">
      <c r="A37" s="8" t="e">
        <v>#VALUE!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55" t="s">
        <v>4</v>
      </c>
      <c r="N37" s="56" t="s">
        <v>5</v>
      </c>
      <c r="O37" s="57" t="s">
        <v>36</v>
      </c>
      <c r="P37" s="58"/>
      <c r="Q37" s="59"/>
    </row>
    <row r="38" spans="1:21" ht="15.75" x14ac:dyDescent="0.2">
      <c r="A38" s="60" t="s">
        <v>37</v>
      </c>
      <c r="B38" s="61"/>
      <c r="E38" s="61"/>
      <c r="F38" s="61"/>
      <c r="G38" s="62" t="s">
        <v>38</v>
      </c>
      <c r="H38" s="61"/>
      <c r="I38" s="61"/>
      <c r="J38" s="61"/>
      <c r="K38" s="61"/>
      <c r="L38" s="61"/>
      <c r="M38" s="61"/>
      <c r="N38" s="63"/>
      <c r="O38" s="62"/>
      <c r="P38" s="61"/>
      <c r="Q38" s="61"/>
      <c r="R38" s="61"/>
      <c r="S38" s="61"/>
      <c r="T38" s="61"/>
      <c r="U38" s="61"/>
    </row>
    <row r="39" spans="1:21" ht="15.75" x14ac:dyDescent="0.2">
      <c r="A39" s="60"/>
      <c r="N39" s="19"/>
      <c r="O39" s="37"/>
    </row>
    <row r="40" spans="1:21" ht="15.75" x14ac:dyDescent="0.2">
      <c r="A40" s="12" t="e">
        <f>UPPER(#REF!)</f>
        <v>#REF!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37" t="s">
        <v>39</v>
      </c>
    </row>
    <row r="41" spans="1:21" ht="15.75" x14ac:dyDescent="0.2">
      <c r="A41" s="64"/>
      <c r="N41" s="46"/>
      <c r="O41" s="37"/>
      <c r="P41" s="61"/>
      <c r="Q41" s="65"/>
    </row>
    <row r="42" spans="1:21" ht="21.95" customHeight="1" x14ac:dyDescent="0.2">
      <c r="A42" s="22" t="s">
        <v>40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36" t="s">
        <v>41</v>
      </c>
      <c r="N42" s="36" t="s">
        <v>42</v>
      </c>
      <c r="O42" s="54" t="s">
        <v>43</v>
      </c>
      <c r="Q42" s="65"/>
      <c r="R42" s="61"/>
      <c r="S42" s="61"/>
      <c r="T42" s="61"/>
    </row>
    <row r="43" spans="1:21" x14ac:dyDescent="0.2">
      <c r="A43" s="66" t="s">
        <v>44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37" t="s">
        <v>45</v>
      </c>
      <c r="Q43" s="21"/>
    </row>
    <row r="44" spans="1:21" x14ac:dyDescent="0.2">
      <c r="A44" s="38" t="s">
        <v>46</v>
      </c>
      <c r="B44" s="39"/>
      <c r="C44" s="39"/>
      <c r="D44" s="11" t="s">
        <v>21</v>
      </c>
      <c r="E44" s="11"/>
      <c r="F44" s="11"/>
      <c r="G44" s="18" t="s">
        <v>5</v>
      </c>
      <c r="H44" s="67"/>
      <c r="I44" s="39"/>
      <c r="J44" s="39"/>
      <c r="K44" s="39"/>
      <c r="L44" s="39"/>
      <c r="M44" s="39"/>
      <c r="N44" s="39"/>
      <c r="O44" s="68"/>
      <c r="P44" s="39"/>
      <c r="Q44" s="69"/>
    </row>
    <row r="45" spans="1:21" x14ac:dyDescent="0.2">
      <c r="A45" s="43" t="s">
        <v>47</v>
      </c>
      <c r="B45" s="44"/>
      <c r="C45" s="44"/>
      <c r="D45" s="7" t="s">
        <v>7</v>
      </c>
      <c r="E45" s="7"/>
      <c r="F45" s="7"/>
      <c r="G45" s="70" t="s">
        <v>5</v>
      </c>
      <c r="H45" s="44"/>
      <c r="I45" s="44"/>
      <c r="J45" s="44"/>
      <c r="K45" s="44"/>
      <c r="L45" s="44"/>
      <c r="M45" s="44"/>
      <c r="N45" s="44"/>
      <c r="O45" s="71"/>
      <c r="P45" s="44"/>
      <c r="Q45" s="72"/>
    </row>
    <row r="46" spans="1:21" x14ac:dyDescent="0.2">
      <c r="A46" s="20"/>
      <c r="O46" s="37"/>
      <c r="Q46" s="21"/>
    </row>
    <row r="47" spans="1:21" ht="37.5" customHeight="1" x14ac:dyDescent="0.2">
      <c r="A47" s="6"/>
      <c r="B47" s="6"/>
      <c r="C47" s="6"/>
      <c r="D47" s="6"/>
      <c r="E47" s="6"/>
      <c r="F47" s="6"/>
      <c r="G47" s="6"/>
      <c r="H47" s="5" t="s">
        <v>48</v>
      </c>
      <c r="I47" s="5"/>
      <c r="J47" s="5"/>
      <c r="K47" s="5" t="s">
        <v>49</v>
      </c>
      <c r="L47" s="5"/>
      <c r="M47" s="5"/>
      <c r="N47" s="5"/>
      <c r="O47" s="4" t="s">
        <v>50</v>
      </c>
      <c r="P47" s="4"/>
      <c r="Q47" s="4"/>
    </row>
    <row r="48" spans="1:21" ht="17.25" customHeight="1" x14ac:dyDescent="0.25">
      <c r="A48" s="3" t="s">
        <v>51</v>
      </c>
      <c r="B48" s="3"/>
      <c r="C48" s="3"/>
      <c r="D48" s="3"/>
      <c r="E48" s="3"/>
      <c r="F48" s="3"/>
      <c r="G48" s="3"/>
      <c r="H48" s="5" t="s">
        <v>52</v>
      </c>
      <c r="I48" s="5"/>
      <c r="J48" s="73" t="s">
        <v>53</v>
      </c>
      <c r="K48" s="5" t="s">
        <v>54</v>
      </c>
      <c r="L48" s="5"/>
      <c r="M48" s="5" t="s">
        <v>55</v>
      </c>
      <c r="N48" s="5"/>
      <c r="O48" s="73" t="s">
        <v>56</v>
      </c>
      <c r="P48" s="4" t="s">
        <v>57</v>
      </c>
      <c r="Q48" s="4"/>
    </row>
    <row r="49" spans="1:18" x14ac:dyDescent="0.2">
      <c r="A49" s="2" t="s">
        <v>58</v>
      </c>
      <c r="B49" s="2"/>
      <c r="C49" s="2"/>
      <c r="D49" s="2"/>
      <c r="E49" s="2"/>
      <c r="F49" s="74"/>
      <c r="G49" s="61"/>
      <c r="H49" s="75" t="s">
        <v>59</v>
      </c>
      <c r="I49" s="70" t="s">
        <v>5</v>
      </c>
      <c r="J49" s="76" t="s">
        <v>60</v>
      </c>
      <c r="K49" s="1">
        <v>44.81</v>
      </c>
      <c r="L49" s="1"/>
      <c r="M49" s="77" t="s">
        <v>61</v>
      </c>
      <c r="N49" s="78" t="s">
        <v>5</v>
      </c>
      <c r="O49" s="79">
        <v>44.81</v>
      </c>
      <c r="P49" s="77" t="s">
        <v>61</v>
      </c>
      <c r="Q49" s="80" t="s">
        <v>5</v>
      </c>
    </row>
    <row r="50" spans="1:18" x14ac:dyDescent="0.2">
      <c r="A50" s="540" t="s">
        <v>62</v>
      </c>
      <c r="B50" s="540"/>
      <c r="C50" s="540"/>
      <c r="D50" s="540"/>
      <c r="E50" s="540"/>
      <c r="F50" s="74"/>
      <c r="G50" s="61"/>
      <c r="H50" s="75" t="s">
        <v>59</v>
      </c>
      <c r="I50" s="70" t="s">
        <v>5</v>
      </c>
      <c r="J50" s="76" t="s">
        <v>60</v>
      </c>
      <c r="K50" s="541">
        <v>193.03</v>
      </c>
      <c r="L50" s="541"/>
      <c r="M50" s="77" t="s">
        <v>61</v>
      </c>
      <c r="N50" s="78" t="s">
        <v>5</v>
      </c>
      <c r="O50" s="79">
        <v>193.03</v>
      </c>
      <c r="P50" s="77" t="s">
        <v>61</v>
      </c>
      <c r="Q50" s="80" t="s">
        <v>5</v>
      </c>
    </row>
    <row r="51" spans="1:18" x14ac:dyDescent="0.2">
      <c r="A51" s="540" t="s">
        <v>63</v>
      </c>
      <c r="B51" s="540"/>
      <c r="C51" s="540"/>
      <c r="D51" s="540"/>
      <c r="E51" s="540"/>
      <c r="H51" s="75" t="s">
        <v>59</v>
      </c>
      <c r="I51" s="70" t="s">
        <v>5</v>
      </c>
      <c r="J51" s="76" t="s">
        <v>60</v>
      </c>
      <c r="K51" s="541">
        <v>321.73</v>
      </c>
      <c r="L51" s="541"/>
      <c r="M51" s="77" t="s">
        <v>61</v>
      </c>
      <c r="N51" s="78" t="s">
        <v>5</v>
      </c>
      <c r="O51" s="79">
        <v>321.73</v>
      </c>
      <c r="P51" s="77" t="s">
        <v>61</v>
      </c>
      <c r="Q51" s="80" t="s">
        <v>5</v>
      </c>
    </row>
    <row r="52" spans="1:18" x14ac:dyDescent="0.2">
      <c r="A52" s="20"/>
      <c r="H52" s="81"/>
      <c r="I52" s="81"/>
      <c r="M52" s="82"/>
      <c r="N52" s="82"/>
      <c r="P52" s="82"/>
      <c r="Q52" s="83"/>
    </row>
    <row r="53" spans="1:18" ht="15" x14ac:dyDescent="0.25">
      <c r="A53" s="84" t="s">
        <v>64</v>
      </c>
      <c r="B53" s="542" t="e">
        <v>#VALUE!</v>
      </c>
      <c r="C53" s="542"/>
      <c r="D53" s="542"/>
      <c r="E53" s="542"/>
      <c r="F53" s="542"/>
      <c r="G53" s="542"/>
      <c r="H53" s="85"/>
      <c r="I53" s="49"/>
      <c r="J53" s="49"/>
      <c r="K53" s="49"/>
      <c r="L53" s="49"/>
      <c r="M53" s="86" t="s">
        <v>7</v>
      </c>
      <c r="N53" s="87" t="s">
        <v>5</v>
      </c>
      <c r="O53" s="88"/>
      <c r="P53" s="86" t="s">
        <v>7</v>
      </c>
      <c r="Q53" s="89" t="s">
        <v>5</v>
      </c>
    </row>
    <row r="54" spans="1:18" x14ac:dyDescent="0.2">
      <c r="N54" s="19"/>
    </row>
    <row r="55" spans="1:18" ht="15.75" x14ac:dyDescent="0.2">
      <c r="A55" s="12" t="e">
        <f>UPPER(#REF!)</f>
        <v>#REF!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37" t="s">
        <v>39</v>
      </c>
    </row>
    <row r="56" spans="1:18" ht="15.75" x14ac:dyDescent="0.2">
      <c r="A56" s="64"/>
      <c r="N56" s="19"/>
      <c r="Q56" s="21"/>
    </row>
    <row r="57" spans="1:18" ht="19.899999999999999" customHeight="1" x14ac:dyDescent="0.2">
      <c r="A57" s="22" t="s">
        <v>40</v>
      </c>
      <c r="B57" s="23"/>
      <c r="C57" s="23"/>
      <c r="D57" s="23"/>
      <c r="E57" s="23"/>
      <c r="F57" s="23"/>
      <c r="G57" s="90"/>
      <c r="H57" s="23"/>
      <c r="I57" s="23"/>
      <c r="J57" s="23"/>
      <c r="K57" s="23"/>
      <c r="L57" s="23"/>
      <c r="M57" s="36" t="s">
        <v>41</v>
      </c>
      <c r="N57" s="36" t="s">
        <v>42</v>
      </c>
      <c r="O57" s="54" t="s">
        <v>43</v>
      </c>
      <c r="Q57" s="21"/>
    </row>
    <row r="58" spans="1:18" ht="15" x14ac:dyDescent="0.25">
      <c r="A58" s="20" t="s">
        <v>44</v>
      </c>
      <c r="G58" s="91"/>
      <c r="H58" s="91"/>
      <c r="I58" s="91"/>
      <c r="J58" s="91"/>
      <c r="K58" s="91"/>
      <c r="L58" s="91"/>
      <c r="N58" s="46"/>
      <c r="O58" s="37" t="s">
        <v>45</v>
      </c>
      <c r="Q58" s="21"/>
    </row>
    <row r="59" spans="1:18" x14ac:dyDescent="0.2">
      <c r="A59" s="38" t="s">
        <v>46</v>
      </c>
      <c r="B59" s="39"/>
      <c r="C59" s="39"/>
      <c r="D59" s="11" t="s">
        <v>21</v>
      </c>
      <c r="E59" s="11"/>
      <c r="F59" s="11"/>
      <c r="G59" s="18" t="s">
        <v>5</v>
      </c>
      <c r="H59" s="67"/>
      <c r="I59" s="39"/>
      <c r="J59" s="39"/>
      <c r="K59" s="39"/>
      <c r="L59" s="39"/>
      <c r="M59" s="39"/>
      <c r="N59" s="39"/>
      <c r="O59" s="68"/>
      <c r="P59" s="39"/>
      <c r="Q59" s="69"/>
    </row>
    <row r="60" spans="1:18" x14ac:dyDescent="0.2">
      <c r="A60" s="43" t="s">
        <v>47</v>
      </c>
      <c r="B60" s="44"/>
      <c r="C60" s="44"/>
      <c r="D60" s="7" t="s">
        <v>7</v>
      </c>
      <c r="E60" s="7"/>
      <c r="F60" s="7"/>
      <c r="G60" s="70" t="s">
        <v>5</v>
      </c>
      <c r="H60" s="44"/>
      <c r="I60" s="44"/>
      <c r="J60" s="44"/>
      <c r="K60" s="44"/>
      <c r="L60" s="44"/>
      <c r="M60" s="44"/>
      <c r="N60" s="44"/>
      <c r="O60" s="71"/>
      <c r="P60" s="44"/>
      <c r="Q60" s="72"/>
    </row>
    <row r="61" spans="1:18" x14ac:dyDescent="0.2">
      <c r="A61" s="20"/>
      <c r="N61" s="92"/>
      <c r="O61" s="37"/>
      <c r="Q61" s="21"/>
    </row>
    <row r="62" spans="1:18" ht="37.5" customHeight="1" x14ac:dyDescent="0.2">
      <c r="A62" s="6"/>
      <c r="B62" s="6"/>
      <c r="C62" s="6"/>
      <c r="D62" s="6"/>
      <c r="E62" s="6"/>
      <c r="F62" s="6"/>
      <c r="G62" s="6"/>
      <c r="H62" s="5" t="s">
        <v>48</v>
      </c>
      <c r="I62" s="5"/>
      <c r="J62" s="5"/>
      <c r="K62" s="5" t="s">
        <v>49</v>
      </c>
      <c r="L62" s="5"/>
      <c r="M62" s="5"/>
      <c r="N62" s="5"/>
      <c r="O62" s="4" t="s">
        <v>50</v>
      </c>
      <c r="P62" s="4"/>
      <c r="Q62" s="4"/>
    </row>
    <row r="63" spans="1:18" ht="17.25" customHeight="1" x14ac:dyDescent="0.25">
      <c r="A63" s="3" t="s">
        <v>65</v>
      </c>
      <c r="B63" s="3"/>
      <c r="C63" s="3"/>
      <c r="D63" s="3"/>
      <c r="E63" s="3"/>
      <c r="F63" s="3"/>
      <c r="G63" s="3"/>
      <c r="H63" s="5" t="s">
        <v>52</v>
      </c>
      <c r="I63" s="5"/>
      <c r="J63" s="73" t="s">
        <v>53</v>
      </c>
      <c r="K63" s="5" t="s">
        <v>54</v>
      </c>
      <c r="L63" s="5"/>
      <c r="M63" s="5" t="s">
        <v>55</v>
      </c>
      <c r="N63" s="5"/>
      <c r="O63" s="73" t="s">
        <v>56</v>
      </c>
      <c r="P63" s="4" t="s">
        <v>57</v>
      </c>
      <c r="Q63" s="4"/>
    </row>
    <row r="64" spans="1:18" x14ac:dyDescent="0.2">
      <c r="A64" s="2" t="s">
        <v>66</v>
      </c>
      <c r="B64" s="2"/>
      <c r="C64" s="2"/>
      <c r="D64" s="2"/>
      <c r="E64" s="2"/>
      <c r="F64" s="74"/>
      <c r="G64" s="61"/>
      <c r="H64" s="75" t="s">
        <v>7</v>
      </c>
      <c r="I64" s="70" t="s">
        <v>5</v>
      </c>
      <c r="J64" s="76" t="s">
        <v>60</v>
      </c>
      <c r="K64" s="1">
        <v>0.2</v>
      </c>
      <c r="L64" s="1"/>
      <c r="M64" s="77" t="s">
        <v>61</v>
      </c>
      <c r="N64" s="78" t="s">
        <v>5</v>
      </c>
      <c r="O64" s="93">
        <v>0.2</v>
      </c>
      <c r="P64" s="77" t="s">
        <v>61</v>
      </c>
      <c r="Q64" s="80" t="s">
        <v>5</v>
      </c>
    </row>
    <row r="65" spans="1:21" x14ac:dyDescent="0.2">
      <c r="A65" s="540" t="s">
        <v>67</v>
      </c>
      <c r="B65" s="540"/>
      <c r="C65" s="540"/>
      <c r="D65" s="540"/>
      <c r="E65" s="540"/>
      <c r="F65" s="74"/>
      <c r="H65" s="75" t="s">
        <v>7</v>
      </c>
      <c r="I65" s="70" t="s">
        <v>5</v>
      </c>
      <c r="J65" s="76" t="s">
        <v>60</v>
      </c>
      <c r="K65" s="541">
        <v>0.2</v>
      </c>
      <c r="L65" s="541"/>
      <c r="M65" s="77" t="s">
        <v>61</v>
      </c>
      <c r="N65" s="78" t="s">
        <v>5</v>
      </c>
      <c r="O65" s="93">
        <v>0.2</v>
      </c>
      <c r="P65" s="77" t="s">
        <v>61</v>
      </c>
      <c r="Q65" s="80" t="s">
        <v>5</v>
      </c>
    </row>
    <row r="66" spans="1:21" x14ac:dyDescent="0.2">
      <c r="A66" s="20"/>
      <c r="N66" s="82"/>
      <c r="O66" s="37"/>
      <c r="Q66" s="83"/>
    </row>
    <row r="67" spans="1:21" ht="15" x14ac:dyDescent="0.25">
      <c r="A67" s="84" t="s">
        <v>68</v>
      </c>
      <c r="B67" s="94" t="e">
        <v>#VALUE!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86" t="s">
        <v>7</v>
      </c>
      <c r="N67" s="87" t="s">
        <v>5</v>
      </c>
      <c r="O67" s="88"/>
      <c r="P67" s="86" t="s">
        <v>7</v>
      </c>
      <c r="Q67" s="89" t="s">
        <v>5</v>
      </c>
    </row>
    <row r="68" spans="1:21" x14ac:dyDescent="0.2">
      <c r="N68" s="19"/>
    </row>
    <row r="69" spans="1:21" ht="15.75" customHeight="1" x14ac:dyDescent="0.2">
      <c r="A69" s="12" t="e">
        <f>UPPER(#REF!)</f>
        <v>#REF!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37" t="s">
        <v>39</v>
      </c>
    </row>
    <row r="70" spans="1:21" x14ac:dyDescent="0.2">
      <c r="A70" s="20"/>
      <c r="Q70" s="21"/>
    </row>
    <row r="71" spans="1:21" ht="15.75" x14ac:dyDescent="0.25">
      <c r="A71" s="543" t="s">
        <v>69</v>
      </c>
      <c r="B71" s="543"/>
      <c r="C71" s="543"/>
      <c r="D71" s="543"/>
      <c r="E71" s="543"/>
      <c r="F71" s="543"/>
      <c r="G71" s="543"/>
      <c r="H71" s="543"/>
      <c r="I71" s="543"/>
      <c r="J71" s="543"/>
      <c r="K71" s="543"/>
      <c r="L71" s="543"/>
      <c r="M71" s="543"/>
      <c r="N71" s="543"/>
      <c r="O71" s="543"/>
      <c r="P71" s="543"/>
      <c r="Q71" s="543"/>
      <c r="R71" s="37" t="s">
        <v>70</v>
      </c>
    </row>
    <row r="72" spans="1:21" ht="15" x14ac:dyDescent="0.25">
      <c r="A72" s="20" t="s">
        <v>71</v>
      </c>
      <c r="D72" s="11" t="s">
        <v>72</v>
      </c>
      <c r="E72" s="11"/>
      <c r="F72" s="11"/>
      <c r="G72" s="95" t="s">
        <v>5</v>
      </c>
      <c r="L72" s="16" t="s">
        <v>73</v>
      </c>
      <c r="O72" s="544"/>
      <c r="P72" s="544"/>
      <c r="Q72" s="96"/>
    </row>
    <row r="73" spans="1:21" x14ac:dyDescent="0.2">
      <c r="A73" s="20" t="s">
        <v>23</v>
      </c>
      <c r="D73" s="11" t="s">
        <v>21</v>
      </c>
      <c r="E73" s="11"/>
      <c r="F73" s="11"/>
      <c r="G73" s="18" t="s">
        <v>5</v>
      </c>
      <c r="H73" s="45"/>
      <c r="L73" s="15" t="s">
        <v>33</v>
      </c>
      <c r="O73" s="11" t="s">
        <v>17</v>
      </c>
      <c r="P73" s="11"/>
      <c r="Q73" s="97" t="s">
        <v>5</v>
      </c>
    </row>
    <row r="74" spans="1:21" x14ac:dyDescent="0.2">
      <c r="A74" s="20" t="s">
        <v>26</v>
      </c>
      <c r="D74" s="11" t="s">
        <v>17</v>
      </c>
      <c r="E74" s="11"/>
      <c r="F74" s="11"/>
      <c r="G74" s="18" t="s">
        <v>5</v>
      </c>
      <c r="H74" s="45"/>
      <c r="L74" s="15" t="s">
        <v>18</v>
      </c>
      <c r="O74" s="11" t="s">
        <v>17</v>
      </c>
      <c r="P74" s="11"/>
      <c r="Q74" s="97" t="s">
        <v>5</v>
      </c>
    </row>
    <row r="75" spans="1:21" x14ac:dyDescent="0.2">
      <c r="A75" s="20" t="s">
        <v>24</v>
      </c>
      <c r="D75" s="11" t="s">
        <v>25</v>
      </c>
      <c r="E75" s="11"/>
      <c r="F75" s="11"/>
      <c r="G75" s="95" t="s">
        <v>5</v>
      </c>
      <c r="H75" s="45"/>
      <c r="L75" s="15" t="s">
        <v>34</v>
      </c>
      <c r="O75" s="11" t="s">
        <v>25</v>
      </c>
      <c r="P75" s="11"/>
      <c r="Q75" s="97" t="s">
        <v>5</v>
      </c>
    </row>
    <row r="76" spans="1:21" x14ac:dyDescent="0.2">
      <c r="A76" s="20" t="s">
        <v>27</v>
      </c>
      <c r="D76" s="11" t="s">
        <v>17</v>
      </c>
      <c r="E76" s="11"/>
      <c r="F76" s="11"/>
      <c r="G76" s="18" t="s">
        <v>5</v>
      </c>
      <c r="H76" s="45"/>
      <c r="L76" s="15" t="s">
        <v>35</v>
      </c>
      <c r="N76" s="98"/>
      <c r="O76" s="11" t="s">
        <v>17</v>
      </c>
      <c r="P76" s="11"/>
      <c r="Q76" s="97" t="s">
        <v>5</v>
      </c>
    </row>
    <row r="77" spans="1:21" x14ac:dyDescent="0.2">
      <c r="A77" s="20" t="s">
        <v>29</v>
      </c>
      <c r="D77" s="11" t="s">
        <v>17</v>
      </c>
      <c r="E77" s="11"/>
      <c r="F77" s="11"/>
      <c r="G77" s="18" t="s">
        <v>5</v>
      </c>
      <c r="Q77" s="21"/>
    </row>
    <row r="78" spans="1:21" x14ac:dyDescent="0.2">
      <c r="A78" s="20"/>
      <c r="D78" s="99"/>
      <c r="E78" s="99"/>
      <c r="F78" s="100"/>
      <c r="G78" s="100"/>
      <c r="N78" s="101"/>
      <c r="Q78" s="21"/>
    </row>
    <row r="79" spans="1:21" ht="37.5" customHeight="1" x14ac:dyDescent="0.2">
      <c r="A79" s="545" t="s">
        <v>74</v>
      </c>
      <c r="B79" s="545"/>
      <c r="C79" s="545"/>
      <c r="D79" s="545"/>
      <c r="E79" s="545"/>
      <c r="F79" s="5" t="s">
        <v>75</v>
      </c>
      <c r="G79" s="5"/>
      <c r="H79" s="5" t="s">
        <v>48</v>
      </c>
      <c r="I79" s="5"/>
      <c r="J79" s="5"/>
      <c r="K79" s="5" t="s">
        <v>49</v>
      </c>
      <c r="L79" s="5"/>
      <c r="M79" s="5"/>
      <c r="N79" s="5"/>
      <c r="O79" s="4" t="s">
        <v>50</v>
      </c>
      <c r="P79" s="4"/>
      <c r="Q79" s="4"/>
      <c r="R79" s="546"/>
      <c r="S79" s="546"/>
      <c r="T79" s="546"/>
      <c r="U79" s="46"/>
    </row>
    <row r="80" spans="1:21" ht="17.25" customHeight="1" x14ac:dyDescent="0.2">
      <c r="A80" s="545"/>
      <c r="B80" s="545"/>
      <c r="C80" s="545"/>
      <c r="D80" s="545"/>
      <c r="E80" s="545"/>
      <c r="F80" s="5" t="s">
        <v>76</v>
      </c>
      <c r="G80" s="5"/>
      <c r="H80" s="5" t="s">
        <v>52</v>
      </c>
      <c r="I80" s="5"/>
      <c r="J80" s="73" t="s">
        <v>53</v>
      </c>
      <c r="K80" s="5" t="s">
        <v>54</v>
      </c>
      <c r="L80" s="5"/>
      <c r="M80" s="5" t="s">
        <v>55</v>
      </c>
      <c r="N80" s="5"/>
      <c r="O80" s="73" t="s">
        <v>56</v>
      </c>
      <c r="P80" s="4" t="s">
        <v>57</v>
      </c>
      <c r="Q80" s="4"/>
      <c r="R80" s="61"/>
      <c r="S80" s="61"/>
      <c r="T80" s="61"/>
      <c r="U80" s="46"/>
    </row>
    <row r="81" spans="1:17" x14ac:dyDescent="0.2">
      <c r="A81" s="102" t="s">
        <v>77</v>
      </c>
      <c r="B81" s="37"/>
      <c r="C81" s="37"/>
      <c r="D81" s="37"/>
      <c r="E81" s="37"/>
      <c r="H81" s="103"/>
      <c r="I81" s="103"/>
      <c r="K81" s="99"/>
      <c r="M81" s="103"/>
      <c r="N81" s="103"/>
      <c r="O81" s="19"/>
      <c r="P81" s="103"/>
      <c r="Q81" s="104"/>
    </row>
    <row r="82" spans="1:17" x14ac:dyDescent="0.2">
      <c r="A82" s="105" t="s">
        <v>78</v>
      </c>
      <c r="B82" s="106"/>
      <c r="C82" s="106"/>
      <c r="D82" s="106"/>
      <c r="E82" s="107"/>
      <c r="F82" s="108" t="s">
        <v>79</v>
      </c>
      <c r="G82" s="109" t="s">
        <v>5</v>
      </c>
      <c r="H82" s="75" t="s">
        <v>59</v>
      </c>
      <c r="I82" s="70" t="s">
        <v>5</v>
      </c>
      <c r="J82" s="46" t="s">
        <v>60</v>
      </c>
      <c r="K82" s="541">
        <v>49.04</v>
      </c>
      <c r="L82" s="541"/>
      <c r="M82" s="77" t="s">
        <v>61</v>
      </c>
      <c r="N82" s="110" t="s">
        <v>5</v>
      </c>
      <c r="O82" s="111">
        <v>49.04</v>
      </c>
      <c r="P82" s="77" t="s">
        <v>61</v>
      </c>
      <c r="Q82" s="112" t="s">
        <v>5</v>
      </c>
    </row>
    <row r="83" spans="1:17" x14ac:dyDescent="0.2">
      <c r="A83" s="105" t="s">
        <v>80</v>
      </c>
      <c r="B83" s="106"/>
      <c r="C83" s="106"/>
      <c r="D83" s="106"/>
      <c r="E83" s="106"/>
      <c r="F83" s="108" t="s">
        <v>79</v>
      </c>
      <c r="G83" s="109" t="s">
        <v>5</v>
      </c>
      <c r="H83" s="75" t="s">
        <v>59</v>
      </c>
      <c r="I83" s="70" t="s">
        <v>5</v>
      </c>
      <c r="J83" s="46" t="s">
        <v>81</v>
      </c>
      <c r="K83" s="541">
        <v>529.65</v>
      </c>
      <c r="L83" s="541"/>
      <c r="M83" s="77" t="s">
        <v>61</v>
      </c>
      <c r="N83" s="110" t="s">
        <v>5</v>
      </c>
      <c r="O83" s="111">
        <v>529.65</v>
      </c>
      <c r="P83" s="77" t="s">
        <v>61</v>
      </c>
      <c r="Q83" s="112" t="s">
        <v>5</v>
      </c>
    </row>
    <row r="84" spans="1:17" x14ac:dyDescent="0.2">
      <c r="A84" s="105" t="s">
        <v>82</v>
      </c>
      <c r="B84" s="106"/>
      <c r="C84" s="106"/>
      <c r="D84" s="106"/>
      <c r="E84" s="106"/>
      <c r="F84" s="108" t="s">
        <v>79</v>
      </c>
      <c r="G84" s="109" t="s">
        <v>5</v>
      </c>
      <c r="H84" s="75" t="s">
        <v>59</v>
      </c>
      <c r="I84" s="70" t="s">
        <v>5</v>
      </c>
      <c r="J84" s="46" t="s">
        <v>81</v>
      </c>
      <c r="K84" s="541">
        <v>5.3</v>
      </c>
      <c r="L84" s="541"/>
      <c r="M84" s="77" t="s">
        <v>61</v>
      </c>
      <c r="N84" s="110" t="s">
        <v>5</v>
      </c>
      <c r="O84" s="111">
        <v>5.3</v>
      </c>
      <c r="P84" s="77" t="s">
        <v>61</v>
      </c>
      <c r="Q84" s="112" t="s">
        <v>5</v>
      </c>
    </row>
    <row r="85" spans="1:17" x14ac:dyDescent="0.2">
      <c r="A85" s="105" t="s">
        <v>83</v>
      </c>
      <c r="B85" s="106"/>
      <c r="C85" s="106"/>
      <c r="D85" s="106"/>
      <c r="E85" s="106"/>
      <c r="F85" s="108" t="s">
        <v>79</v>
      </c>
      <c r="G85" s="109" t="s">
        <v>5</v>
      </c>
      <c r="H85" s="75" t="s">
        <v>59</v>
      </c>
      <c r="I85" s="70" t="s">
        <v>5</v>
      </c>
      <c r="J85" s="46" t="s">
        <v>81</v>
      </c>
      <c r="K85" s="541">
        <v>519.78</v>
      </c>
      <c r="L85" s="541"/>
      <c r="M85" s="77" t="s">
        <v>61</v>
      </c>
      <c r="N85" s="110" t="s">
        <v>5</v>
      </c>
      <c r="O85" s="111">
        <v>519.78</v>
      </c>
      <c r="P85" s="77" t="s">
        <v>61</v>
      </c>
      <c r="Q85" s="112" t="s">
        <v>5</v>
      </c>
    </row>
    <row r="86" spans="1:17" x14ac:dyDescent="0.2">
      <c r="A86" s="105" t="s">
        <v>84</v>
      </c>
      <c r="B86" s="106"/>
      <c r="C86" s="106"/>
      <c r="D86" s="106"/>
      <c r="E86" s="106"/>
      <c r="F86" s="108" t="s">
        <v>79</v>
      </c>
      <c r="G86" s="109" t="s">
        <v>5</v>
      </c>
      <c r="H86" s="75" t="s">
        <v>59</v>
      </c>
      <c r="I86" s="70" t="s">
        <v>5</v>
      </c>
      <c r="J86" s="46" t="s">
        <v>81</v>
      </c>
      <c r="K86" s="541">
        <v>20.79</v>
      </c>
      <c r="L86" s="541"/>
      <c r="M86" s="77" t="s">
        <v>61</v>
      </c>
      <c r="N86" s="110" t="s">
        <v>5</v>
      </c>
      <c r="O86" s="111">
        <v>20.79</v>
      </c>
      <c r="P86" s="77" t="s">
        <v>61</v>
      </c>
      <c r="Q86" s="112" t="s">
        <v>5</v>
      </c>
    </row>
    <row r="87" spans="1:17" x14ac:dyDescent="0.2">
      <c r="A87" s="105" t="s">
        <v>85</v>
      </c>
      <c r="B87" s="106"/>
      <c r="C87" s="106"/>
      <c r="D87" s="106"/>
      <c r="E87" s="106"/>
      <c r="F87" s="108" t="s">
        <v>79</v>
      </c>
      <c r="G87" s="109" t="s">
        <v>5</v>
      </c>
      <c r="H87" s="75" t="s">
        <v>59</v>
      </c>
      <c r="I87" s="70" t="s">
        <v>5</v>
      </c>
      <c r="J87" s="46" t="s">
        <v>81</v>
      </c>
      <c r="K87" s="541">
        <v>5.2</v>
      </c>
      <c r="L87" s="541"/>
      <c r="M87" s="77" t="s">
        <v>61</v>
      </c>
      <c r="N87" s="110" t="s">
        <v>5</v>
      </c>
      <c r="O87" s="111">
        <v>5.2</v>
      </c>
      <c r="P87" s="77" t="s">
        <v>61</v>
      </c>
      <c r="Q87" s="112" t="s">
        <v>5</v>
      </c>
    </row>
    <row r="88" spans="1:17" x14ac:dyDescent="0.2">
      <c r="A88" s="105" t="s">
        <v>86</v>
      </c>
      <c r="B88" s="106"/>
      <c r="C88" s="106"/>
      <c r="D88" s="106"/>
      <c r="E88" s="106"/>
      <c r="F88" s="108" t="s">
        <v>79</v>
      </c>
      <c r="G88" s="109" t="s">
        <v>5</v>
      </c>
      <c r="H88" s="75" t="s">
        <v>59</v>
      </c>
      <c r="I88" s="70" t="s">
        <v>5</v>
      </c>
      <c r="J88" s="46" t="s">
        <v>81</v>
      </c>
      <c r="K88" s="541">
        <v>52.97</v>
      </c>
      <c r="L88" s="541"/>
      <c r="M88" s="77" t="s">
        <v>61</v>
      </c>
      <c r="N88" s="110" t="s">
        <v>5</v>
      </c>
      <c r="O88" s="111">
        <v>52.97</v>
      </c>
      <c r="P88" s="77" t="s">
        <v>61</v>
      </c>
      <c r="Q88" s="112" t="s">
        <v>5</v>
      </c>
    </row>
    <row r="89" spans="1:17" x14ac:dyDescent="0.2">
      <c r="A89" s="105" t="s">
        <v>87</v>
      </c>
      <c r="B89" s="106"/>
      <c r="C89" s="106"/>
      <c r="D89" s="106"/>
      <c r="E89" s="106"/>
      <c r="F89" s="108" t="s">
        <v>79</v>
      </c>
      <c r="G89" s="109" t="s">
        <v>5</v>
      </c>
      <c r="H89" s="75" t="s">
        <v>59</v>
      </c>
      <c r="I89" s="70" t="s">
        <v>5</v>
      </c>
      <c r="J89" s="46" t="s">
        <v>60</v>
      </c>
      <c r="K89" s="541">
        <v>144.08000000000001</v>
      </c>
      <c r="L89" s="541"/>
      <c r="M89" s="77" t="s">
        <v>61</v>
      </c>
      <c r="N89" s="110" t="s">
        <v>5</v>
      </c>
      <c r="O89" s="111">
        <v>144.08000000000001</v>
      </c>
      <c r="P89" s="77" t="s">
        <v>61</v>
      </c>
      <c r="Q89" s="112" t="s">
        <v>5</v>
      </c>
    </row>
    <row r="90" spans="1:17" x14ac:dyDescent="0.2">
      <c r="A90" s="105" t="s">
        <v>88</v>
      </c>
      <c r="B90" s="106"/>
      <c r="C90" s="106"/>
      <c r="D90" s="106"/>
      <c r="E90" s="106"/>
      <c r="F90" s="108" t="s">
        <v>79</v>
      </c>
      <c r="G90" s="109" t="s">
        <v>5</v>
      </c>
      <c r="H90" s="75" t="s">
        <v>59</v>
      </c>
      <c r="I90" s="70" t="s">
        <v>5</v>
      </c>
      <c r="J90" s="46" t="s">
        <v>81</v>
      </c>
      <c r="K90" s="541">
        <v>1059.29</v>
      </c>
      <c r="L90" s="541"/>
      <c r="M90" s="77" t="s">
        <v>61</v>
      </c>
      <c r="N90" s="110" t="s">
        <v>5</v>
      </c>
      <c r="O90" s="111">
        <v>1059.29</v>
      </c>
      <c r="P90" s="77" t="s">
        <v>61</v>
      </c>
      <c r="Q90" s="112" t="s">
        <v>5</v>
      </c>
    </row>
    <row r="91" spans="1:17" x14ac:dyDescent="0.2">
      <c r="A91" s="105" t="s">
        <v>89</v>
      </c>
      <c r="B91" s="106"/>
      <c r="C91" s="106"/>
      <c r="D91" s="106"/>
      <c r="E91" s="106"/>
      <c r="F91" s="108" t="s">
        <v>79</v>
      </c>
      <c r="G91" s="109" t="s">
        <v>5</v>
      </c>
      <c r="H91" s="75" t="s">
        <v>59</v>
      </c>
      <c r="I91" s="70" t="s">
        <v>5</v>
      </c>
      <c r="J91" s="46" t="s">
        <v>81</v>
      </c>
      <c r="K91" s="541">
        <v>103.95</v>
      </c>
      <c r="L91" s="541"/>
      <c r="M91" s="77" t="s">
        <v>61</v>
      </c>
      <c r="N91" s="110" t="s">
        <v>5</v>
      </c>
      <c r="O91" s="111">
        <v>103.95</v>
      </c>
      <c r="P91" s="77" t="s">
        <v>61</v>
      </c>
      <c r="Q91" s="112" t="s">
        <v>5</v>
      </c>
    </row>
    <row r="92" spans="1:17" ht="30.75" customHeight="1" x14ac:dyDescent="0.2">
      <c r="A92" s="547" t="s">
        <v>90</v>
      </c>
      <c r="B92" s="547"/>
      <c r="C92" s="547"/>
      <c r="D92" s="547"/>
      <c r="E92" s="547"/>
      <c r="F92" s="108" t="s">
        <v>79</v>
      </c>
      <c r="G92" s="109" t="s">
        <v>5</v>
      </c>
      <c r="H92" s="24" t="s">
        <v>59</v>
      </c>
      <c r="I92" s="113" t="s">
        <v>5</v>
      </c>
      <c r="J92" s="76" t="s">
        <v>60</v>
      </c>
      <c r="K92" s="548">
        <v>173.91</v>
      </c>
      <c r="L92" s="548"/>
      <c r="M92" s="114" t="s">
        <v>61</v>
      </c>
      <c r="N92" s="110" t="s">
        <v>5</v>
      </c>
      <c r="O92" s="111">
        <v>173.91</v>
      </c>
      <c r="P92" s="114" t="s">
        <v>61</v>
      </c>
      <c r="Q92" s="112" t="s">
        <v>5</v>
      </c>
    </row>
    <row r="93" spans="1:17" x14ac:dyDescent="0.2">
      <c r="A93" s="105" t="s">
        <v>91</v>
      </c>
      <c r="B93" s="106"/>
      <c r="C93" s="106"/>
      <c r="D93" s="106"/>
      <c r="E93" s="106"/>
      <c r="F93" s="108" t="s">
        <v>79</v>
      </c>
      <c r="G93" s="109" t="s">
        <v>5</v>
      </c>
      <c r="H93" s="75" t="s">
        <v>59</v>
      </c>
      <c r="I93" s="70" t="s">
        <v>5</v>
      </c>
      <c r="J93" s="46" t="s">
        <v>60</v>
      </c>
      <c r="K93" s="541">
        <v>144.08000000000001</v>
      </c>
      <c r="L93" s="541"/>
      <c r="M93" s="77" t="s">
        <v>61</v>
      </c>
      <c r="N93" s="110" t="s">
        <v>5</v>
      </c>
      <c r="O93" s="111">
        <v>144.08000000000001</v>
      </c>
      <c r="P93" s="77" t="s">
        <v>61</v>
      </c>
      <c r="Q93" s="112" t="s">
        <v>5</v>
      </c>
    </row>
    <row r="94" spans="1:17" x14ac:dyDescent="0.2">
      <c r="A94" s="105" t="s">
        <v>92</v>
      </c>
      <c r="B94" s="106"/>
      <c r="C94" s="106"/>
      <c r="D94" s="106"/>
      <c r="E94" s="106"/>
      <c r="F94" s="108" t="s">
        <v>79</v>
      </c>
      <c r="G94" s="109" t="s">
        <v>5</v>
      </c>
      <c r="H94" s="75" t="s">
        <v>59</v>
      </c>
      <c r="I94" s="70" t="s">
        <v>5</v>
      </c>
      <c r="J94" s="46" t="s">
        <v>81</v>
      </c>
      <c r="K94" s="541">
        <v>10.39</v>
      </c>
      <c r="L94" s="541"/>
      <c r="M94" s="77" t="s">
        <v>61</v>
      </c>
      <c r="N94" s="110" t="s">
        <v>5</v>
      </c>
      <c r="O94" s="111">
        <v>10.39</v>
      </c>
      <c r="P94" s="77" t="s">
        <v>61</v>
      </c>
      <c r="Q94" s="112" t="s">
        <v>5</v>
      </c>
    </row>
    <row r="95" spans="1:17" x14ac:dyDescent="0.2">
      <c r="A95" s="105" t="s">
        <v>93</v>
      </c>
      <c r="B95" s="106"/>
      <c r="C95" s="106"/>
      <c r="D95" s="106"/>
      <c r="E95" s="106"/>
      <c r="F95" s="108" t="s">
        <v>79</v>
      </c>
      <c r="G95" s="109" t="s">
        <v>5</v>
      </c>
      <c r="H95" s="75" t="s">
        <v>59</v>
      </c>
      <c r="I95" s="70" t="s">
        <v>5</v>
      </c>
      <c r="J95" s="46" t="s">
        <v>60</v>
      </c>
      <c r="K95" s="541">
        <v>275.27999999999997</v>
      </c>
      <c r="L95" s="541"/>
      <c r="M95" s="77" t="s">
        <v>61</v>
      </c>
      <c r="N95" s="110" t="s">
        <v>5</v>
      </c>
      <c r="O95" s="111">
        <v>275.27999999999997</v>
      </c>
      <c r="P95" s="77" t="s">
        <v>61</v>
      </c>
      <c r="Q95" s="112" t="s">
        <v>5</v>
      </c>
    </row>
    <row r="96" spans="1:17" x14ac:dyDescent="0.2">
      <c r="A96" s="105" t="s">
        <v>94</v>
      </c>
      <c r="B96" s="106"/>
      <c r="C96" s="106"/>
      <c r="D96" s="106"/>
      <c r="E96" s="106"/>
      <c r="F96" s="108" t="s">
        <v>79</v>
      </c>
      <c r="G96" s="109" t="s">
        <v>5</v>
      </c>
      <c r="H96" s="75" t="s">
        <v>59</v>
      </c>
      <c r="I96" s="70" t="s">
        <v>5</v>
      </c>
      <c r="J96" s="46" t="s">
        <v>60</v>
      </c>
      <c r="K96" s="541">
        <v>73.58</v>
      </c>
      <c r="L96" s="541"/>
      <c r="M96" s="77" t="s">
        <v>61</v>
      </c>
      <c r="N96" s="110" t="s">
        <v>5</v>
      </c>
      <c r="O96" s="111">
        <v>73.58</v>
      </c>
      <c r="P96" s="77" t="s">
        <v>61</v>
      </c>
      <c r="Q96" s="112" t="s">
        <v>5</v>
      </c>
    </row>
    <row r="97" spans="1:21" x14ac:dyDescent="0.2">
      <c r="A97" s="105" t="s">
        <v>95</v>
      </c>
      <c r="B97" s="106"/>
      <c r="C97" s="106"/>
      <c r="D97" s="106"/>
      <c r="E97" s="106"/>
      <c r="F97" s="108" t="s">
        <v>79</v>
      </c>
      <c r="G97" s="109" t="s">
        <v>5</v>
      </c>
      <c r="H97" s="75" t="s">
        <v>59</v>
      </c>
      <c r="I97" s="70" t="s">
        <v>5</v>
      </c>
      <c r="J97" s="46" t="s">
        <v>81</v>
      </c>
      <c r="K97" s="541">
        <v>529.65</v>
      </c>
      <c r="L97" s="541"/>
      <c r="M97" s="77" t="s">
        <v>61</v>
      </c>
      <c r="N97" s="110" t="s">
        <v>5</v>
      </c>
      <c r="O97" s="111">
        <v>529.65</v>
      </c>
      <c r="P97" s="77" t="s">
        <v>61</v>
      </c>
      <c r="Q97" s="112" t="s">
        <v>5</v>
      </c>
    </row>
    <row r="98" spans="1:21" x14ac:dyDescent="0.2">
      <c r="A98" s="105" t="s">
        <v>96</v>
      </c>
      <c r="B98" s="106"/>
      <c r="C98" s="106"/>
      <c r="D98" s="106"/>
      <c r="E98" s="106"/>
      <c r="F98" s="108" t="s">
        <v>79</v>
      </c>
      <c r="G98" s="109" t="s">
        <v>5</v>
      </c>
      <c r="H98" s="75" t="s">
        <v>59</v>
      </c>
      <c r="I98" s="70" t="s">
        <v>5</v>
      </c>
      <c r="J98" s="46" t="s">
        <v>81</v>
      </c>
      <c r="K98" s="541">
        <v>5.2</v>
      </c>
      <c r="L98" s="541"/>
      <c r="M98" s="77" t="s">
        <v>61</v>
      </c>
      <c r="N98" s="110" t="s">
        <v>5</v>
      </c>
      <c r="O98" s="111">
        <v>5.2</v>
      </c>
      <c r="P98" s="77" t="s">
        <v>61</v>
      </c>
      <c r="Q98" s="112" t="s">
        <v>5</v>
      </c>
    </row>
    <row r="99" spans="1:21" x14ac:dyDescent="0.2">
      <c r="A99" s="105" t="s">
        <v>97</v>
      </c>
      <c r="B99" s="106"/>
      <c r="C99" s="106"/>
      <c r="D99" s="106"/>
      <c r="E99" s="106"/>
      <c r="F99" s="108" t="s">
        <v>79</v>
      </c>
      <c r="G99" s="109" t="s">
        <v>5</v>
      </c>
      <c r="H99" s="75" t="s">
        <v>59</v>
      </c>
      <c r="I99" s="70" t="s">
        <v>5</v>
      </c>
      <c r="J99" s="46" t="s">
        <v>81</v>
      </c>
      <c r="K99" s="541">
        <v>5.2</v>
      </c>
      <c r="L99" s="541"/>
      <c r="M99" s="77" t="s">
        <v>61</v>
      </c>
      <c r="N99" s="110" t="s">
        <v>5</v>
      </c>
      <c r="O99" s="111">
        <v>5.2</v>
      </c>
      <c r="P99" s="77" t="s">
        <v>61</v>
      </c>
      <c r="Q99" s="112" t="s">
        <v>5</v>
      </c>
    </row>
    <row r="100" spans="1:21" x14ac:dyDescent="0.2">
      <c r="A100" s="20"/>
      <c r="N100" s="82"/>
      <c r="Q100" s="21"/>
    </row>
    <row r="101" spans="1:21" ht="15" x14ac:dyDescent="0.25">
      <c r="A101" s="115" t="s">
        <v>98</v>
      </c>
      <c r="B101" s="15" t="s">
        <v>99</v>
      </c>
      <c r="M101" s="77" t="s">
        <v>7</v>
      </c>
      <c r="N101" s="78" t="s">
        <v>5</v>
      </c>
      <c r="P101" s="77" t="s">
        <v>7</v>
      </c>
      <c r="Q101" s="80" t="s">
        <v>5</v>
      </c>
      <c r="R101" s="61"/>
      <c r="S101" s="61"/>
      <c r="T101" s="61"/>
      <c r="U101" s="61"/>
    </row>
    <row r="102" spans="1:21" x14ac:dyDescent="0.2">
      <c r="A102" s="116"/>
      <c r="B102" s="15" t="s">
        <v>100</v>
      </c>
      <c r="F102" s="107"/>
      <c r="G102" s="61"/>
      <c r="M102" s="75" t="s">
        <v>7</v>
      </c>
      <c r="N102" s="70" t="s">
        <v>5</v>
      </c>
      <c r="Q102" s="21"/>
    </row>
    <row r="103" spans="1:21" x14ac:dyDescent="0.2">
      <c r="A103" s="116"/>
      <c r="B103" s="15" t="s">
        <v>101</v>
      </c>
      <c r="F103" s="117" t="s">
        <v>102</v>
      </c>
      <c r="G103" s="118">
        <v>171000</v>
      </c>
      <c r="H103" s="119" t="s">
        <v>103</v>
      </c>
      <c r="I103" s="120">
        <v>0.25</v>
      </c>
      <c r="Q103" s="21"/>
      <c r="R103" s="15" t="s">
        <v>104</v>
      </c>
    </row>
    <row r="104" spans="1:21" ht="15" x14ac:dyDescent="0.25">
      <c r="A104" s="115" t="s">
        <v>105</v>
      </c>
      <c r="B104" s="15" t="s">
        <v>106</v>
      </c>
      <c r="G104" s="19"/>
      <c r="M104" s="77" t="s">
        <v>7</v>
      </c>
      <c r="N104" s="78" t="s">
        <v>5</v>
      </c>
      <c r="P104" s="77" t="s">
        <v>7</v>
      </c>
      <c r="Q104" s="80" t="s">
        <v>5</v>
      </c>
    </row>
    <row r="105" spans="1:21" ht="15" x14ac:dyDescent="0.25">
      <c r="A105" s="121" t="s">
        <v>107</v>
      </c>
      <c r="B105" s="122" t="s">
        <v>108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23"/>
      <c r="M105" s="77" t="s">
        <v>7</v>
      </c>
      <c r="N105" s="78" t="s">
        <v>5</v>
      </c>
      <c r="O105" s="101"/>
      <c r="P105" s="77" t="s">
        <v>7</v>
      </c>
      <c r="Q105" s="80" t="s">
        <v>5</v>
      </c>
    </row>
    <row r="106" spans="1:21" ht="15" x14ac:dyDescent="0.25">
      <c r="A106" s="124"/>
      <c r="B106" s="16"/>
      <c r="L106" s="81"/>
      <c r="M106" s="33"/>
      <c r="N106" s="34"/>
      <c r="Q106" s="21"/>
    </row>
    <row r="107" spans="1:21" ht="15.75" x14ac:dyDescent="0.25">
      <c r="A107" s="125"/>
      <c r="B107" s="94"/>
      <c r="C107" s="49"/>
      <c r="D107" s="549" t="s">
        <v>109</v>
      </c>
      <c r="E107" s="549"/>
      <c r="F107" s="549"/>
      <c r="G107" s="549"/>
      <c r="H107" s="549"/>
      <c r="I107" s="549"/>
      <c r="J107" s="549"/>
      <c r="K107" s="549"/>
      <c r="L107" s="549"/>
      <c r="M107" s="549"/>
      <c r="N107" s="126"/>
      <c r="O107" s="49"/>
      <c r="P107" s="49"/>
      <c r="Q107" s="51"/>
    </row>
    <row r="108" spans="1:21" x14ac:dyDescent="0.2">
      <c r="A108" s="127"/>
    </row>
    <row r="109" spans="1:21" ht="15.75" x14ac:dyDescent="0.2">
      <c r="A109" s="550" t="e">
        <v>#VALUE!</v>
      </c>
      <c r="B109" s="550"/>
      <c r="C109" s="550"/>
      <c r="D109" s="550"/>
      <c r="E109" s="550"/>
      <c r="F109" s="550"/>
      <c r="G109" s="550"/>
      <c r="H109" s="550"/>
      <c r="I109" s="550"/>
      <c r="J109" s="550"/>
      <c r="K109" s="550"/>
      <c r="L109" s="550"/>
      <c r="M109" s="550"/>
      <c r="N109" s="550"/>
      <c r="O109" s="550"/>
      <c r="P109" s="550"/>
      <c r="Q109" s="550"/>
      <c r="R109" s="37" t="s">
        <v>39</v>
      </c>
    </row>
    <row r="110" spans="1:21" x14ac:dyDescent="0.2">
      <c r="A110" s="128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129"/>
      <c r="O110" s="29"/>
      <c r="P110" s="29"/>
      <c r="Q110" s="32"/>
    </row>
    <row r="111" spans="1:21" ht="15" x14ac:dyDescent="0.25">
      <c r="A111" s="130" t="s">
        <v>110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131" t="s">
        <v>4</v>
      </c>
      <c r="N111" s="132" t="s">
        <v>5</v>
      </c>
      <c r="O111" s="133" t="s">
        <v>36</v>
      </c>
      <c r="P111" s="29"/>
      <c r="Q111" s="32"/>
    </row>
    <row r="112" spans="1:21" x14ac:dyDescent="0.2">
      <c r="A112" s="28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32"/>
    </row>
    <row r="113" spans="1:18" ht="15" x14ac:dyDescent="0.25">
      <c r="A113" s="130" t="s">
        <v>111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131" t="s">
        <v>4</v>
      </c>
      <c r="N113" s="132" t="s">
        <v>5</v>
      </c>
      <c r="O113" s="133" t="s">
        <v>36</v>
      </c>
      <c r="P113" s="29"/>
      <c r="Q113" s="32"/>
    </row>
    <row r="114" spans="1:18" ht="15.75" x14ac:dyDescent="0.2">
      <c r="A114" s="134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129"/>
      <c r="O114" s="29"/>
      <c r="P114" s="29"/>
      <c r="Q114" s="32"/>
    </row>
    <row r="115" spans="1:18" ht="15.75" x14ac:dyDescent="0.2">
      <c r="A115" s="551" t="e">
        <v>#VALUE!</v>
      </c>
      <c r="B115" s="551"/>
      <c r="C115" s="551"/>
      <c r="D115" s="551"/>
      <c r="E115" s="551"/>
      <c r="F115" s="551"/>
      <c r="G115" s="551"/>
      <c r="H115" s="551"/>
      <c r="I115" s="551"/>
      <c r="J115" s="551"/>
      <c r="K115" s="551"/>
      <c r="L115" s="551"/>
      <c r="M115" s="135" t="s">
        <v>4</v>
      </c>
      <c r="N115" s="136" t="s">
        <v>5</v>
      </c>
      <c r="O115" s="133" t="s">
        <v>36</v>
      </c>
      <c r="P115" s="29"/>
      <c r="Q115" s="32"/>
    </row>
    <row r="116" spans="1:18" ht="15.75" x14ac:dyDescent="0.2">
      <c r="A116" s="551" t="e">
        <v>#VALUE!</v>
      </c>
      <c r="B116" s="551"/>
      <c r="C116" s="551"/>
      <c r="D116" s="551"/>
      <c r="E116" s="551"/>
      <c r="F116" s="551"/>
      <c r="G116" s="551"/>
      <c r="H116" s="551"/>
      <c r="I116" s="551"/>
      <c r="J116" s="551"/>
      <c r="K116" s="551"/>
      <c r="L116" s="551"/>
      <c r="M116" s="135" t="s">
        <v>4</v>
      </c>
      <c r="N116" s="136" t="s">
        <v>5</v>
      </c>
      <c r="O116" s="133" t="s">
        <v>36</v>
      </c>
      <c r="P116" s="29"/>
      <c r="Q116" s="32"/>
    </row>
    <row r="117" spans="1:18" ht="15.75" x14ac:dyDescent="0.2">
      <c r="A117" s="551" t="e">
        <v>#VALUE!</v>
      </c>
      <c r="B117" s="551"/>
      <c r="C117" s="551"/>
      <c r="D117" s="551"/>
      <c r="E117" s="551"/>
      <c r="F117" s="551"/>
      <c r="G117" s="551"/>
      <c r="H117" s="551"/>
      <c r="I117" s="551"/>
      <c r="J117" s="551"/>
      <c r="K117" s="551"/>
      <c r="L117" s="551"/>
      <c r="M117" s="135" t="s">
        <v>4</v>
      </c>
      <c r="N117" s="136" t="s">
        <v>5</v>
      </c>
      <c r="O117" s="133" t="s">
        <v>36</v>
      </c>
      <c r="P117" s="29"/>
      <c r="Q117" s="32"/>
    </row>
    <row r="118" spans="1:18" ht="15.75" x14ac:dyDescent="0.2">
      <c r="A118" s="551" t="e">
        <v>#VALUE!</v>
      </c>
      <c r="B118" s="551"/>
      <c r="C118" s="551"/>
      <c r="D118" s="551"/>
      <c r="E118" s="551"/>
      <c r="F118" s="551"/>
      <c r="G118" s="551"/>
      <c r="H118" s="551"/>
      <c r="I118" s="551"/>
      <c r="J118" s="551"/>
      <c r="K118" s="551"/>
      <c r="L118" s="551"/>
      <c r="M118" s="135" t="s">
        <v>4</v>
      </c>
      <c r="N118" s="136" t="s">
        <v>5</v>
      </c>
      <c r="O118" s="133" t="s">
        <v>36</v>
      </c>
      <c r="P118" s="29"/>
      <c r="Q118" s="32"/>
    </row>
    <row r="119" spans="1:18" ht="15.75" x14ac:dyDescent="0.2">
      <c r="A119" s="551" t="e">
        <v>#VALUE!</v>
      </c>
      <c r="B119" s="551"/>
      <c r="C119" s="551"/>
      <c r="D119" s="551"/>
      <c r="E119" s="551"/>
      <c r="F119" s="551"/>
      <c r="G119" s="551"/>
      <c r="H119" s="551"/>
      <c r="I119" s="551"/>
      <c r="J119" s="551"/>
      <c r="K119" s="551"/>
      <c r="L119" s="551"/>
      <c r="M119" s="135" t="s">
        <v>4</v>
      </c>
      <c r="N119" s="136" t="s">
        <v>5</v>
      </c>
      <c r="O119" s="133" t="s">
        <v>36</v>
      </c>
      <c r="P119" s="29"/>
      <c r="Q119" s="32"/>
    </row>
    <row r="120" spans="1:18" ht="15.75" x14ac:dyDescent="0.2">
      <c r="A120" s="551" t="e">
        <v>#VALUE!</v>
      </c>
      <c r="B120" s="551"/>
      <c r="C120" s="551"/>
      <c r="D120" s="551"/>
      <c r="E120" s="551"/>
      <c r="F120" s="551"/>
      <c r="G120" s="551"/>
      <c r="H120" s="551"/>
      <c r="I120" s="551"/>
      <c r="J120" s="551"/>
      <c r="K120" s="551"/>
      <c r="L120" s="551"/>
      <c r="M120" s="135" t="s">
        <v>4</v>
      </c>
      <c r="N120" s="136" t="s">
        <v>5</v>
      </c>
      <c r="O120" s="133" t="s">
        <v>36</v>
      </c>
      <c r="P120" s="29"/>
      <c r="Q120" s="32"/>
    </row>
    <row r="121" spans="1:18" x14ac:dyDescent="0.2">
      <c r="A121" s="128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129"/>
      <c r="O121" s="29"/>
      <c r="P121" s="29"/>
      <c r="Q121" s="32"/>
    </row>
    <row r="122" spans="1:18" x14ac:dyDescent="0.2">
      <c r="A122" s="128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129"/>
      <c r="O122" s="29"/>
      <c r="P122" s="29"/>
      <c r="Q122" s="32"/>
    </row>
    <row r="123" spans="1:18" ht="15.75" x14ac:dyDescent="0.25">
      <c r="A123" s="552" t="s">
        <v>69</v>
      </c>
      <c r="B123" s="552"/>
      <c r="C123" s="552"/>
      <c r="D123" s="552"/>
      <c r="E123" s="552"/>
      <c r="F123" s="552"/>
      <c r="G123" s="552"/>
      <c r="H123" s="552"/>
      <c r="I123" s="552"/>
      <c r="J123" s="552"/>
      <c r="K123" s="552"/>
      <c r="L123" s="552"/>
      <c r="M123" s="552"/>
      <c r="N123" s="552"/>
      <c r="O123" s="552"/>
      <c r="P123" s="552"/>
      <c r="Q123" s="552"/>
      <c r="R123" s="37" t="s">
        <v>70</v>
      </c>
    </row>
    <row r="124" spans="1:18" ht="15" x14ac:dyDescent="0.25">
      <c r="A124" s="28" t="s">
        <v>71</v>
      </c>
      <c r="B124" s="29"/>
      <c r="C124" s="29"/>
      <c r="D124" s="553" t="s">
        <v>72</v>
      </c>
      <c r="E124" s="553"/>
      <c r="F124" s="553"/>
      <c r="G124" s="132" t="s">
        <v>5</v>
      </c>
      <c r="H124" s="29"/>
      <c r="I124" s="137" t="s">
        <v>73</v>
      </c>
      <c r="J124" s="29"/>
      <c r="K124" s="29"/>
      <c r="L124" s="554"/>
      <c r="M124" s="554"/>
      <c r="N124" s="139"/>
      <c r="O124" s="29"/>
      <c r="P124" s="29"/>
      <c r="Q124" s="32"/>
    </row>
    <row r="125" spans="1:18" x14ac:dyDescent="0.2">
      <c r="A125" s="28" t="s">
        <v>23</v>
      </c>
      <c r="B125" s="29"/>
      <c r="C125" s="29"/>
      <c r="D125" s="553" t="s">
        <v>21</v>
      </c>
      <c r="E125" s="553"/>
      <c r="F125" s="553"/>
      <c r="G125" s="132" t="s">
        <v>5</v>
      </c>
      <c r="H125" s="140"/>
      <c r="I125" s="29" t="s">
        <v>33</v>
      </c>
      <c r="J125" s="29"/>
      <c r="K125" s="29"/>
      <c r="L125" s="553" t="s">
        <v>17</v>
      </c>
      <c r="M125" s="553"/>
      <c r="N125" s="132" t="s">
        <v>5</v>
      </c>
      <c r="O125" s="29"/>
      <c r="P125" s="29"/>
      <c r="Q125" s="32"/>
    </row>
    <row r="126" spans="1:18" x14ac:dyDescent="0.2">
      <c r="A126" s="28" t="s">
        <v>26</v>
      </c>
      <c r="B126" s="29"/>
      <c r="C126" s="29"/>
      <c r="D126" s="553" t="s">
        <v>17</v>
      </c>
      <c r="E126" s="553"/>
      <c r="F126" s="553"/>
      <c r="G126" s="132" t="s">
        <v>5</v>
      </c>
      <c r="H126" s="140"/>
      <c r="I126" s="29" t="s">
        <v>18</v>
      </c>
      <c r="J126" s="29"/>
      <c r="K126" s="29"/>
      <c r="L126" s="553" t="s">
        <v>17</v>
      </c>
      <c r="M126" s="553"/>
      <c r="N126" s="132" t="s">
        <v>5</v>
      </c>
      <c r="O126" s="29"/>
      <c r="P126" s="29"/>
      <c r="Q126" s="32"/>
    </row>
    <row r="127" spans="1:18" x14ac:dyDescent="0.2">
      <c r="A127" s="28" t="s">
        <v>24</v>
      </c>
      <c r="B127" s="29"/>
      <c r="C127" s="29"/>
      <c r="D127" s="553" t="s">
        <v>25</v>
      </c>
      <c r="E127" s="553"/>
      <c r="F127" s="553"/>
      <c r="G127" s="132" t="s">
        <v>5</v>
      </c>
      <c r="H127" s="140"/>
      <c r="I127" s="29" t="s">
        <v>34</v>
      </c>
      <c r="J127" s="29"/>
      <c r="K127" s="29"/>
      <c r="L127" s="553" t="s">
        <v>25</v>
      </c>
      <c r="M127" s="553"/>
      <c r="N127" s="132" t="s">
        <v>5</v>
      </c>
      <c r="O127" s="29"/>
      <c r="P127" s="29"/>
      <c r="Q127" s="32"/>
    </row>
    <row r="128" spans="1:18" x14ac:dyDescent="0.2">
      <c r="A128" s="28" t="s">
        <v>27</v>
      </c>
      <c r="B128" s="29"/>
      <c r="C128" s="29"/>
      <c r="D128" s="553" t="s">
        <v>17</v>
      </c>
      <c r="E128" s="553"/>
      <c r="F128" s="553"/>
      <c r="G128" s="132" t="s">
        <v>5</v>
      </c>
      <c r="H128" s="140"/>
      <c r="I128" s="29" t="s">
        <v>35</v>
      </c>
      <c r="J128" s="29"/>
      <c r="K128" s="29"/>
      <c r="L128" s="553" t="s">
        <v>17</v>
      </c>
      <c r="M128" s="553"/>
      <c r="N128" s="132" t="s">
        <v>5</v>
      </c>
      <c r="O128" s="29"/>
      <c r="P128" s="29"/>
      <c r="Q128" s="32"/>
    </row>
    <row r="129" spans="1:21" x14ac:dyDescent="0.2">
      <c r="A129" s="28" t="s">
        <v>29</v>
      </c>
      <c r="B129" s="29"/>
      <c r="C129" s="29"/>
      <c r="D129" s="553" t="s">
        <v>17</v>
      </c>
      <c r="E129" s="553"/>
      <c r="F129" s="553"/>
      <c r="G129" s="132" t="s">
        <v>5</v>
      </c>
      <c r="H129" s="29"/>
      <c r="I129" s="29"/>
      <c r="J129" s="29"/>
      <c r="K129" s="29"/>
      <c r="L129" s="29"/>
      <c r="M129" s="29"/>
      <c r="N129" s="141"/>
      <c r="O129" s="29"/>
      <c r="P129" s="29"/>
      <c r="Q129" s="32"/>
    </row>
    <row r="130" spans="1:21" x14ac:dyDescent="0.2">
      <c r="A130" s="28"/>
      <c r="B130" s="29"/>
      <c r="C130" s="29"/>
      <c r="D130" s="142"/>
      <c r="E130" s="140"/>
      <c r="F130" s="140"/>
      <c r="G130" s="139"/>
      <c r="H130" s="29"/>
      <c r="I130" s="29"/>
      <c r="J130" s="29"/>
      <c r="K130" s="29"/>
      <c r="L130" s="29"/>
      <c r="M130" s="29"/>
      <c r="N130" s="29"/>
      <c r="O130" s="29"/>
      <c r="P130" s="29"/>
      <c r="Q130" s="32"/>
    </row>
    <row r="131" spans="1:21" ht="15" x14ac:dyDescent="0.2">
      <c r="A131" s="143" t="s">
        <v>112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129"/>
      <c r="O131" s="29"/>
      <c r="P131" s="29"/>
      <c r="Q131" s="32"/>
    </row>
    <row r="132" spans="1:21" ht="15.75" x14ac:dyDescent="0.2">
      <c r="A132" s="144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129"/>
      <c r="O132" s="29"/>
      <c r="P132" s="29"/>
      <c r="Q132" s="32"/>
    </row>
    <row r="133" spans="1:21" ht="15" x14ac:dyDescent="0.2">
      <c r="A133" s="555" t="e">
        <v>#VALUE!</v>
      </c>
      <c r="B133" s="555"/>
      <c r="C133" s="555"/>
      <c r="D133" s="555"/>
      <c r="E133" s="555"/>
      <c r="F133" s="555"/>
      <c r="G133" s="555"/>
      <c r="H133" s="555"/>
      <c r="I133" s="555"/>
      <c r="J133" s="555"/>
      <c r="K133" s="555"/>
      <c r="L133" s="555"/>
      <c r="M133" s="555"/>
      <c r="N133" s="555"/>
      <c r="O133" s="555"/>
      <c r="P133" s="555"/>
      <c r="Q133" s="555"/>
      <c r="R133" s="37" t="s">
        <v>39</v>
      </c>
      <c r="S133" s="106"/>
      <c r="T133" s="106"/>
      <c r="U133" s="106"/>
    </row>
    <row r="134" spans="1:21" ht="37.5" customHeight="1" x14ac:dyDescent="0.2">
      <c r="A134" s="556"/>
      <c r="B134" s="556"/>
      <c r="C134" s="556"/>
      <c r="D134" s="556"/>
      <c r="E134" s="556"/>
      <c r="F134" s="556"/>
      <c r="G134" s="556"/>
      <c r="H134" s="557" t="s">
        <v>48</v>
      </c>
      <c r="I134" s="557"/>
      <c r="J134" s="557"/>
      <c r="K134" s="557" t="s">
        <v>49</v>
      </c>
      <c r="L134" s="557"/>
      <c r="M134" s="557"/>
      <c r="N134" s="557"/>
      <c r="O134" s="558" t="s">
        <v>50</v>
      </c>
      <c r="P134" s="558"/>
      <c r="Q134" s="558"/>
    </row>
    <row r="135" spans="1:21" ht="17.25" customHeight="1" x14ac:dyDescent="0.25">
      <c r="A135" s="559" t="s">
        <v>113</v>
      </c>
      <c r="B135" s="559"/>
      <c r="C135" s="559"/>
      <c r="D135" s="559"/>
      <c r="E135" s="559"/>
      <c r="F135" s="559"/>
      <c r="G135" s="559"/>
      <c r="H135" s="557" t="s">
        <v>52</v>
      </c>
      <c r="I135" s="557"/>
      <c r="J135" s="145" t="s">
        <v>53</v>
      </c>
      <c r="K135" s="557" t="s">
        <v>54</v>
      </c>
      <c r="L135" s="557"/>
      <c r="M135" s="557" t="s">
        <v>55</v>
      </c>
      <c r="N135" s="557"/>
      <c r="O135" s="145" t="s">
        <v>56</v>
      </c>
      <c r="P135" s="558" t="s">
        <v>57</v>
      </c>
      <c r="Q135" s="558"/>
    </row>
    <row r="136" spans="1:21" ht="48" customHeight="1" x14ac:dyDescent="0.2">
      <c r="A136" s="560" t="s">
        <v>114</v>
      </c>
      <c r="B136" s="560"/>
      <c r="C136" s="560"/>
      <c r="D136" s="560"/>
      <c r="E136" s="560"/>
      <c r="F136" s="560"/>
      <c r="G136" s="29"/>
      <c r="H136" s="135" t="s">
        <v>59</v>
      </c>
      <c r="I136" s="136" t="s">
        <v>5</v>
      </c>
      <c r="J136" s="146" t="s">
        <v>60</v>
      </c>
      <c r="K136" s="561">
        <v>151</v>
      </c>
      <c r="L136" s="561"/>
      <c r="M136" s="135" t="s">
        <v>61</v>
      </c>
      <c r="N136" s="136" t="s">
        <v>5</v>
      </c>
      <c r="O136" s="147">
        <v>151</v>
      </c>
      <c r="P136" s="135" t="s">
        <v>61</v>
      </c>
      <c r="Q136" s="148" t="s">
        <v>5</v>
      </c>
    </row>
    <row r="137" spans="1:21" ht="48" customHeight="1" x14ac:dyDescent="0.2">
      <c r="A137" s="562" t="s">
        <v>115</v>
      </c>
      <c r="B137" s="562"/>
      <c r="C137" s="562"/>
      <c r="D137" s="562"/>
      <c r="E137" s="562"/>
      <c r="F137" s="562"/>
      <c r="G137" s="29"/>
      <c r="H137" s="29"/>
      <c r="I137" s="29"/>
      <c r="J137" s="29"/>
      <c r="K137" s="29"/>
      <c r="L137" s="29"/>
      <c r="M137" s="29"/>
      <c r="N137" s="149"/>
      <c r="O137" s="29"/>
      <c r="P137" s="29"/>
      <c r="Q137" s="150"/>
    </row>
    <row r="138" spans="1:21" x14ac:dyDescent="0.2">
      <c r="A138" s="151" t="s">
        <v>116</v>
      </c>
      <c r="B138" s="29"/>
      <c r="C138" s="29"/>
      <c r="D138" s="29"/>
      <c r="E138" s="29"/>
      <c r="F138" s="29"/>
      <c r="G138" s="29"/>
      <c r="H138" s="131" t="s">
        <v>59</v>
      </c>
      <c r="I138" s="132" t="s">
        <v>5</v>
      </c>
      <c r="J138" s="139" t="s">
        <v>60</v>
      </c>
      <c r="K138" s="563">
        <v>25</v>
      </c>
      <c r="L138" s="563"/>
      <c r="M138" s="131" t="s">
        <v>61</v>
      </c>
      <c r="N138" s="132" t="s">
        <v>5</v>
      </c>
      <c r="O138" s="152">
        <v>25</v>
      </c>
      <c r="P138" s="131" t="s">
        <v>61</v>
      </c>
      <c r="Q138" s="153" t="s">
        <v>5</v>
      </c>
    </row>
    <row r="139" spans="1:21" ht="30.75" customHeight="1" x14ac:dyDescent="0.2">
      <c r="A139" s="564" t="s">
        <v>117</v>
      </c>
      <c r="B139" s="564"/>
      <c r="C139" s="564"/>
      <c r="D139" s="564"/>
      <c r="E139" s="564"/>
      <c r="F139" s="564"/>
      <c r="G139" s="29"/>
      <c r="H139" s="135" t="s">
        <v>59</v>
      </c>
      <c r="I139" s="136" t="s">
        <v>5</v>
      </c>
      <c r="J139" s="146" t="s">
        <v>60</v>
      </c>
      <c r="K139" s="565">
        <v>35</v>
      </c>
      <c r="L139" s="565"/>
      <c r="M139" s="135" t="s">
        <v>61</v>
      </c>
      <c r="N139" s="136" t="s">
        <v>5</v>
      </c>
      <c r="O139" s="147">
        <v>35</v>
      </c>
      <c r="P139" s="135" t="s">
        <v>61</v>
      </c>
      <c r="Q139" s="148" t="s">
        <v>5</v>
      </c>
    </row>
    <row r="140" spans="1:21" ht="30.75" customHeight="1" x14ac:dyDescent="0.2">
      <c r="A140" s="564" t="s">
        <v>118</v>
      </c>
      <c r="B140" s="564"/>
      <c r="C140" s="564"/>
      <c r="D140" s="564"/>
      <c r="E140" s="564"/>
      <c r="F140" s="564"/>
      <c r="G140" s="29"/>
      <c r="H140" s="135" t="s">
        <v>59</v>
      </c>
      <c r="I140" s="136" t="s">
        <v>5</v>
      </c>
      <c r="J140" s="146" t="s">
        <v>60</v>
      </c>
      <c r="K140" s="565">
        <v>18</v>
      </c>
      <c r="L140" s="565"/>
      <c r="M140" s="135" t="s">
        <v>61</v>
      </c>
      <c r="N140" s="136" t="s">
        <v>5</v>
      </c>
      <c r="O140" s="147">
        <v>18</v>
      </c>
      <c r="P140" s="135" t="s">
        <v>61</v>
      </c>
      <c r="Q140" s="148" t="s">
        <v>5</v>
      </c>
    </row>
    <row r="141" spans="1:21" x14ac:dyDescent="0.2">
      <c r="A141" s="28" t="s">
        <v>119</v>
      </c>
      <c r="B141" s="29"/>
      <c r="C141" s="29"/>
      <c r="D141" s="29"/>
      <c r="E141" s="29"/>
      <c r="F141" s="29"/>
      <c r="G141" s="29"/>
      <c r="H141" s="131" t="s">
        <v>59</v>
      </c>
      <c r="I141" s="132" t="s">
        <v>5</v>
      </c>
      <c r="J141" s="139" t="s">
        <v>60</v>
      </c>
      <c r="K141" s="563">
        <v>42</v>
      </c>
      <c r="L141" s="563"/>
      <c r="M141" s="131" t="s">
        <v>61</v>
      </c>
      <c r="N141" s="132" t="s">
        <v>5</v>
      </c>
      <c r="O141" s="152">
        <v>42</v>
      </c>
      <c r="P141" s="131" t="s">
        <v>61</v>
      </c>
      <c r="Q141" s="153" t="s">
        <v>5</v>
      </c>
    </row>
    <row r="142" spans="1:21" x14ac:dyDescent="0.2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149"/>
      <c r="O142" s="29"/>
      <c r="P142" s="29"/>
      <c r="Q142" s="150"/>
    </row>
    <row r="143" spans="1:21" ht="15" x14ac:dyDescent="0.25">
      <c r="A143" s="154" t="s">
        <v>120</v>
      </c>
      <c r="B143" s="137" t="e">
        <f>UPPER(#REF!)</f>
        <v>#REF!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131" t="s">
        <v>7</v>
      </c>
      <c r="N143" s="132" t="s">
        <v>5</v>
      </c>
      <c r="O143" s="29"/>
      <c r="P143" s="131" t="s">
        <v>7</v>
      </c>
      <c r="Q143" s="153" t="s">
        <v>5</v>
      </c>
    </row>
    <row r="144" spans="1:21" x14ac:dyDescent="0.2">
      <c r="A144" s="28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141"/>
      <c r="O144" s="29"/>
      <c r="P144" s="29"/>
      <c r="Q144" s="32"/>
    </row>
    <row r="145" spans="1:18" ht="15" x14ac:dyDescent="0.2">
      <c r="A145" s="555" t="e">
        <v>#VALUE!</v>
      </c>
      <c r="B145" s="555"/>
      <c r="C145" s="555"/>
      <c r="D145" s="555"/>
      <c r="E145" s="555"/>
      <c r="F145" s="555"/>
      <c r="G145" s="555"/>
      <c r="H145" s="555"/>
      <c r="I145" s="555"/>
      <c r="J145" s="555"/>
      <c r="K145" s="555"/>
      <c r="L145" s="555"/>
      <c r="M145" s="555"/>
      <c r="N145" s="555"/>
      <c r="O145" s="555"/>
      <c r="P145" s="555"/>
      <c r="Q145" s="555"/>
      <c r="R145" s="37" t="s">
        <v>39</v>
      </c>
    </row>
    <row r="146" spans="1:18" ht="37.5" customHeight="1" x14ac:dyDescent="0.2">
      <c r="A146" s="556"/>
      <c r="B146" s="556"/>
      <c r="C146" s="556"/>
      <c r="D146" s="556"/>
      <c r="E146" s="556"/>
      <c r="F146" s="556"/>
      <c r="G146" s="556"/>
      <c r="H146" s="557" t="s">
        <v>48</v>
      </c>
      <c r="I146" s="557"/>
      <c r="J146" s="557"/>
      <c r="K146" s="557" t="s">
        <v>49</v>
      </c>
      <c r="L146" s="557"/>
      <c r="M146" s="557"/>
      <c r="N146" s="557"/>
      <c r="O146" s="558" t="s">
        <v>50</v>
      </c>
      <c r="P146" s="558"/>
      <c r="Q146" s="558"/>
    </row>
    <row r="147" spans="1:18" ht="17.25" customHeight="1" x14ac:dyDescent="0.25">
      <c r="A147" s="559" t="s">
        <v>113</v>
      </c>
      <c r="B147" s="559"/>
      <c r="C147" s="559"/>
      <c r="D147" s="559"/>
      <c r="E147" s="559"/>
      <c r="F147" s="559"/>
      <c r="G147" s="559"/>
      <c r="H147" s="557" t="s">
        <v>52</v>
      </c>
      <c r="I147" s="557"/>
      <c r="J147" s="145" t="s">
        <v>53</v>
      </c>
      <c r="K147" s="557" t="s">
        <v>54</v>
      </c>
      <c r="L147" s="557"/>
      <c r="M147" s="557" t="s">
        <v>55</v>
      </c>
      <c r="N147" s="557"/>
      <c r="O147" s="145" t="s">
        <v>56</v>
      </c>
      <c r="P147" s="558" t="s">
        <v>57</v>
      </c>
      <c r="Q147" s="558"/>
    </row>
    <row r="148" spans="1:18" ht="48" customHeight="1" x14ac:dyDescent="0.2">
      <c r="A148" s="560" t="s">
        <v>114</v>
      </c>
      <c r="B148" s="560"/>
      <c r="C148" s="560"/>
      <c r="D148" s="560"/>
      <c r="E148" s="560"/>
      <c r="F148" s="560"/>
      <c r="G148" s="29"/>
      <c r="H148" s="135" t="s">
        <v>59</v>
      </c>
      <c r="I148" s="136" t="s">
        <v>5</v>
      </c>
      <c r="J148" s="146" t="s">
        <v>60</v>
      </c>
      <c r="K148" s="561">
        <v>113.25</v>
      </c>
      <c r="L148" s="561"/>
      <c r="M148" s="135" t="s">
        <v>61</v>
      </c>
      <c r="N148" s="136" t="s">
        <v>5</v>
      </c>
      <c r="O148" s="147">
        <v>113.25</v>
      </c>
      <c r="P148" s="135" t="s">
        <v>61</v>
      </c>
      <c r="Q148" s="148" t="s">
        <v>5</v>
      </c>
    </row>
    <row r="149" spans="1:18" ht="48" customHeight="1" x14ac:dyDescent="0.2">
      <c r="A149" s="562" t="s">
        <v>115</v>
      </c>
      <c r="B149" s="562"/>
      <c r="C149" s="562"/>
      <c r="D149" s="562"/>
      <c r="E149" s="562"/>
      <c r="F149" s="562"/>
      <c r="G149" s="29"/>
      <c r="H149" s="29"/>
      <c r="I149" s="29"/>
      <c r="J149" s="29"/>
      <c r="K149" s="29"/>
      <c r="L149" s="29"/>
      <c r="M149" s="29"/>
      <c r="N149" s="149"/>
      <c r="O149" s="29"/>
      <c r="P149" s="29"/>
      <c r="Q149" s="150"/>
    </row>
    <row r="150" spans="1:18" x14ac:dyDescent="0.2">
      <c r="A150" s="151" t="s">
        <v>116</v>
      </c>
      <c r="B150" s="29"/>
      <c r="C150" s="29"/>
      <c r="D150" s="29"/>
      <c r="E150" s="29"/>
      <c r="F150" s="29"/>
      <c r="G150" s="29"/>
      <c r="H150" s="131" t="s">
        <v>59</v>
      </c>
      <c r="I150" s="132" t="s">
        <v>5</v>
      </c>
      <c r="J150" s="139" t="s">
        <v>60</v>
      </c>
      <c r="K150" s="563">
        <v>18.75</v>
      </c>
      <c r="L150" s="563"/>
      <c r="M150" s="131" t="s">
        <v>61</v>
      </c>
      <c r="N150" s="132" t="s">
        <v>5</v>
      </c>
      <c r="O150" s="152">
        <v>18.75</v>
      </c>
      <c r="P150" s="131" t="s">
        <v>61</v>
      </c>
      <c r="Q150" s="153" t="s">
        <v>5</v>
      </c>
    </row>
    <row r="151" spans="1:18" ht="30.75" customHeight="1" x14ac:dyDescent="0.2">
      <c r="A151" s="564" t="s">
        <v>117</v>
      </c>
      <c r="B151" s="564"/>
      <c r="C151" s="564"/>
      <c r="D151" s="564"/>
      <c r="E151" s="564"/>
      <c r="F151" s="564"/>
      <c r="G151" s="29"/>
      <c r="H151" s="135" t="s">
        <v>59</v>
      </c>
      <c r="I151" s="136" t="s">
        <v>5</v>
      </c>
      <c r="J151" s="146" t="s">
        <v>60</v>
      </c>
      <c r="K151" s="565">
        <v>26.25</v>
      </c>
      <c r="L151" s="565"/>
      <c r="M151" s="135" t="s">
        <v>61</v>
      </c>
      <c r="N151" s="136" t="s">
        <v>5</v>
      </c>
      <c r="O151" s="147">
        <v>26.25</v>
      </c>
      <c r="P151" s="135" t="s">
        <v>61</v>
      </c>
      <c r="Q151" s="148" t="s">
        <v>5</v>
      </c>
    </row>
    <row r="152" spans="1:18" ht="30.75" customHeight="1" x14ac:dyDescent="0.2">
      <c r="A152" s="564" t="s">
        <v>118</v>
      </c>
      <c r="B152" s="564"/>
      <c r="C152" s="564"/>
      <c r="D152" s="564"/>
      <c r="E152" s="564"/>
      <c r="F152" s="564"/>
      <c r="G152" s="29"/>
      <c r="H152" s="135" t="s">
        <v>59</v>
      </c>
      <c r="I152" s="136" t="s">
        <v>5</v>
      </c>
      <c r="J152" s="146" t="s">
        <v>60</v>
      </c>
      <c r="K152" s="565">
        <v>13.5</v>
      </c>
      <c r="L152" s="565"/>
      <c r="M152" s="135" t="s">
        <v>61</v>
      </c>
      <c r="N152" s="136" t="s">
        <v>5</v>
      </c>
      <c r="O152" s="147">
        <v>13.5</v>
      </c>
      <c r="P152" s="135" t="s">
        <v>61</v>
      </c>
      <c r="Q152" s="148" t="s">
        <v>5</v>
      </c>
    </row>
    <row r="153" spans="1:18" x14ac:dyDescent="0.2">
      <c r="A153" s="28" t="s">
        <v>119</v>
      </c>
      <c r="B153" s="29"/>
      <c r="C153" s="29"/>
      <c r="D153" s="29"/>
      <c r="E153" s="29"/>
      <c r="F153" s="29"/>
      <c r="G153" s="29"/>
      <c r="H153" s="131" t="s">
        <v>59</v>
      </c>
      <c r="I153" s="132" t="s">
        <v>5</v>
      </c>
      <c r="J153" s="139" t="s">
        <v>60</v>
      </c>
      <c r="K153" s="563">
        <v>31.5</v>
      </c>
      <c r="L153" s="563"/>
      <c r="M153" s="131" t="s">
        <v>61</v>
      </c>
      <c r="N153" s="132" t="s">
        <v>5</v>
      </c>
      <c r="O153" s="152">
        <v>31.5</v>
      </c>
      <c r="P153" s="131" t="s">
        <v>61</v>
      </c>
      <c r="Q153" s="153" t="s">
        <v>5</v>
      </c>
    </row>
    <row r="154" spans="1:18" x14ac:dyDescent="0.2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149"/>
      <c r="O154" s="29"/>
      <c r="P154" s="29"/>
      <c r="Q154" s="150"/>
    </row>
    <row r="155" spans="1:18" ht="15" x14ac:dyDescent="0.25">
      <c r="A155" s="154" t="s">
        <v>120</v>
      </c>
      <c r="B155" s="137" t="e">
        <f>UPPER(#REF!)</f>
        <v>#REF!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131" t="s">
        <v>7</v>
      </c>
      <c r="N155" s="132" t="s">
        <v>5</v>
      </c>
      <c r="O155" s="29"/>
      <c r="P155" s="131" t="s">
        <v>7</v>
      </c>
      <c r="Q155" s="153" t="s">
        <v>5</v>
      </c>
    </row>
    <row r="156" spans="1:18" x14ac:dyDescent="0.2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141"/>
      <c r="O156" s="29"/>
      <c r="P156" s="29"/>
      <c r="Q156" s="32"/>
    </row>
    <row r="157" spans="1:18" ht="15" customHeight="1" x14ac:dyDescent="0.2">
      <c r="A157" s="555" t="e">
        <v>#VALUE!</v>
      </c>
      <c r="B157" s="555"/>
      <c r="C157" s="555"/>
      <c r="D157" s="555"/>
      <c r="E157" s="555"/>
      <c r="F157" s="555"/>
      <c r="G157" s="555"/>
      <c r="H157" s="555"/>
      <c r="I157" s="555"/>
      <c r="J157" s="555"/>
      <c r="K157" s="555"/>
      <c r="L157" s="555"/>
      <c r="M157" s="555"/>
      <c r="N157" s="555"/>
      <c r="O157" s="555"/>
      <c r="P157" s="555"/>
      <c r="Q157" s="555"/>
      <c r="R157" s="37" t="s">
        <v>39</v>
      </c>
    </row>
    <row r="158" spans="1:18" ht="37.5" customHeight="1" x14ac:dyDescent="0.2">
      <c r="A158" s="556"/>
      <c r="B158" s="556"/>
      <c r="C158" s="556"/>
      <c r="D158" s="556"/>
      <c r="E158" s="556"/>
      <c r="F158" s="556"/>
      <c r="G158" s="556"/>
      <c r="H158" s="557" t="s">
        <v>48</v>
      </c>
      <c r="I158" s="557"/>
      <c r="J158" s="557"/>
      <c r="K158" s="557" t="s">
        <v>49</v>
      </c>
      <c r="L158" s="557"/>
      <c r="M158" s="557"/>
      <c r="N158" s="557"/>
      <c r="O158" s="558" t="s">
        <v>50</v>
      </c>
      <c r="P158" s="558"/>
      <c r="Q158" s="558"/>
    </row>
    <row r="159" spans="1:18" ht="17.25" customHeight="1" x14ac:dyDescent="0.25">
      <c r="A159" s="559" t="s">
        <v>113</v>
      </c>
      <c r="B159" s="559"/>
      <c r="C159" s="559"/>
      <c r="D159" s="559"/>
      <c r="E159" s="559"/>
      <c r="F159" s="559"/>
      <c r="G159" s="559"/>
      <c r="H159" s="557" t="s">
        <v>52</v>
      </c>
      <c r="I159" s="557"/>
      <c r="J159" s="145" t="s">
        <v>53</v>
      </c>
      <c r="K159" s="557" t="s">
        <v>54</v>
      </c>
      <c r="L159" s="557"/>
      <c r="M159" s="557" t="s">
        <v>55</v>
      </c>
      <c r="N159" s="557"/>
      <c r="O159" s="145" t="s">
        <v>56</v>
      </c>
      <c r="P159" s="558" t="s">
        <v>57</v>
      </c>
      <c r="Q159" s="558"/>
    </row>
    <row r="160" spans="1:18" ht="30.75" customHeight="1" x14ac:dyDescent="0.2">
      <c r="A160" s="560" t="s">
        <v>121</v>
      </c>
      <c r="B160" s="560"/>
      <c r="C160" s="560"/>
      <c r="D160" s="560"/>
      <c r="E160" s="560"/>
      <c r="F160" s="560"/>
      <c r="G160" s="29"/>
      <c r="H160" s="135" t="s">
        <v>59</v>
      </c>
      <c r="I160" s="136" t="s">
        <v>5</v>
      </c>
      <c r="J160" s="146" t="s">
        <v>60</v>
      </c>
      <c r="K160" s="561">
        <v>10</v>
      </c>
      <c r="L160" s="561"/>
      <c r="M160" s="135" t="s">
        <v>61</v>
      </c>
      <c r="N160" s="136" t="s">
        <v>5</v>
      </c>
      <c r="O160" s="147">
        <v>10</v>
      </c>
      <c r="P160" s="135" t="s">
        <v>61</v>
      </c>
      <c r="Q160" s="148" t="s">
        <v>5</v>
      </c>
    </row>
    <row r="161" spans="1:18" ht="30.75" customHeight="1" x14ac:dyDescent="0.2">
      <c r="A161" s="562" t="s">
        <v>122</v>
      </c>
      <c r="B161" s="562"/>
      <c r="C161" s="562"/>
      <c r="D161" s="562"/>
      <c r="E161" s="562"/>
      <c r="F161" s="562"/>
      <c r="G161" s="29"/>
      <c r="H161" s="135" t="s">
        <v>59</v>
      </c>
      <c r="I161" s="136" t="s">
        <v>5</v>
      </c>
      <c r="J161" s="146" t="s">
        <v>60</v>
      </c>
      <c r="K161" s="565">
        <v>3</v>
      </c>
      <c r="L161" s="565"/>
      <c r="M161" s="135" t="s">
        <v>61</v>
      </c>
      <c r="N161" s="136" t="s">
        <v>5</v>
      </c>
      <c r="O161" s="147">
        <v>3</v>
      </c>
      <c r="P161" s="135" t="s">
        <v>61</v>
      </c>
      <c r="Q161" s="148" t="s">
        <v>5</v>
      </c>
    </row>
    <row r="162" spans="1:18" ht="30.75" customHeight="1" x14ac:dyDescent="0.2">
      <c r="A162" s="562" t="s">
        <v>123</v>
      </c>
      <c r="B162" s="562"/>
      <c r="C162" s="562"/>
      <c r="D162" s="562"/>
      <c r="E162" s="562"/>
      <c r="F162" s="562"/>
      <c r="G162" s="29"/>
      <c r="H162" s="135" t="s">
        <v>59</v>
      </c>
      <c r="I162" s="136" t="s">
        <v>5</v>
      </c>
      <c r="J162" s="146" t="s">
        <v>60</v>
      </c>
      <c r="K162" s="565">
        <v>10</v>
      </c>
      <c r="L162" s="565"/>
      <c r="M162" s="135" t="s">
        <v>61</v>
      </c>
      <c r="N162" s="136" t="s">
        <v>5</v>
      </c>
      <c r="O162" s="147">
        <v>10</v>
      </c>
      <c r="P162" s="135" t="s">
        <v>61</v>
      </c>
      <c r="Q162" s="148" t="s">
        <v>5</v>
      </c>
    </row>
    <row r="163" spans="1:18" x14ac:dyDescent="0.2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149"/>
      <c r="O163" s="29"/>
      <c r="P163" s="29"/>
      <c r="Q163" s="150"/>
    </row>
    <row r="164" spans="1:18" ht="15" x14ac:dyDescent="0.25">
      <c r="A164" s="154" t="s">
        <v>120</v>
      </c>
      <c r="B164" s="137" t="e">
        <f>UPPER(#REF!)</f>
        <v>#REF!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131" t="s">
        <v>7</v>
      </c>
      <c r="N164" s="132" t="s">
        <v>5</v>
      </c>
      <c r="O164" s="29"/>
      <c r="P164" s="131" t="s">
        <v>7</v>
      </c>
      <c r="Q164" s="153" t="s">
        <v>5</v>
      </c>
    </row>
    <row r="165" spans="1:18" x14ac:dyDescent="0.2">
      <c r="A165" s="155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129"/>
      <c r="O165" s="29"/>
      <c r="P165" s="29"/>
      <c r="Q165" s="156"/>
    </row>
    <row r="166" spans="1:18" ht="15" x14ac:dyDescent="0.2">
      <c r="A166" s="555" t="e">
        <v>#VALUE!</v>
      </c>
      <c r="B166" s="555"/>
      <c r="C166" s="555"/>
      <c r="D166" s="555"/>
      <c r="E166" s="555"/>
      <c r="F166" s="555"/>
      <c r="G166" s="555"/>
      <c r="H166" s="555"/>
      <c r="I166" s="555"/>
      <c r="J166" s="555"/>
      <c r="K166" s="555"/>
      <c r="L166" s="555"/>
      <c r="M166" s="555"/>
      <c r="N166" s="555"/>
      <c r="O166" s="555"/>
      <c r="P166" s="555"/>
      <c r="Q166" s="555"/>
      <c r="R166" s="37" t="s">
        <v>39</v>
      </c>
    </row>
    <row r="167" spans="1:18" ht="37.5" customHeight="1" x14ac:dyDescent="0.2">
      <c r="A167" s="556"/>
      <c r="B167" s="556"/>
      <c r="C167" s="556"/>
      <c r="D167" s="556"/>
      <c r="E167" s="556"/>
      <c r="F167" s="556"/>
      <c r="G167" s="556"/>
      <c r="H167" s="557" t="s">
        <v>48</v>
      </c>
      <c r="I167" s="557"/>
      <c r="J167" s="557"/>
      <c r="K167" s="557" t="s">
        <v>49</v>
      </c>
      <c r="L167" s="557"/>
      <c r="M167" s="557"/>
      <c r="N167" s="557"/>
      <c r="O167" s="558" t="s">
        <v>50</v>
      </c>
      <c r="P167" s="558"/>
      <c r="Q167" s="558"/>
    </row>
    <row r="168" spans="1:18" ht="17.25" customHeight="1" x14ac:dyDescent="0.25">
      <c r="A168" s="559" t="s">
        <v>113</v>
      </c>
      <c r="B168" s="559"/>
      <c r="C168" s="559"/>
      <c r="D168" s="559"/>
      <c r="E168" s="559"/>
      <c r="F168" s="559"/>
      <c r="G168" s="559"/>
      <c r="H168" s="557" t="s">
        <v>52</v>
      </c>
      <c r="I168" s="557"/>
      <c r="J168" s="145" t="s">
        <v>53</v>
      </c>
      <c r="K168" s="557" t="s">
        <v>54</v>
      </c>
      <c r="L168" s="557"/>
      <c r="M168" s="557" t="s">
        <v>55</v>
      </c>
      <c r="N168" s="557"/>
      <c r="O168" s="145" t="s">
        <v>56</v>
      </c>
      <c r="P168" s="558" t="s">
        <v>57</v>
      </c>
      <c r="Q168" s="558"/>
    </row>
    <row r="169" spans="1:18" ht="30.75" customHeight="1" x14ac:dyDescent="0.2">
      <c r="A169" s="560" t="s">
        <v>124</v>
      </c>
      <c r="B169" s="560"/>
      <c r="C169" s="560"/>
      <c r="D169" s="560"/>
      <c r="E169" s="560"/>
      <c r="F169" s="560"/>
      <c r="G169" s="29"/>
      <c r="H169" s="135" t="s">
        <v>59</v>
      </c>
      <c r="I169" s="136" t="s">
        <v>5</v>
      </c>
      <c r="J169" s="146" t="s">
        <v>60</v>
      </c>
      <c r="K169" s="561">
        <v>151</v>
      </c>
      <c r="L169" s="561"/>
      <c r="M169" s="135" t="s">
        <v>61</v>
      </c>
      <c r="N169" s="136" t="s">
        <v>5</v>
      </c>
      <c r="O169" s="147">
        <v>151</v>
      </c>
      <c r="P169" s="135" t="s">
        <v>61</v>
      </c>
      <c r="Q169" s="148" t="s">
        <v>5</v>
      </c>
    </row>
    <row r="170" spans="1:18" ht="30.75" customHeight="1" x14ac:dyDescent="0.2">
      <c r="A170" s="562" t="s">
        <v>125</v>
      </c>
      <c r="B170" s="562"/>
      <c r="C170" s="562"/>
      <c r="D170" s="562"/>
      <c r="E170" s="562"/>
      <c r="F170" s="562"/>
      <c r="G170" s="29"/>
      <c r="H170" s="29"/>
      <c r="I170" s="29"/>
      <c r="J170" s="29"/>
      <c r="K170" s="29"/>
      <c r="L170" s="29"/>
      <c r="M170" s="29"/>
      <c r="N170" s="129"/>
      <c r="O170" s="29"/>
      <c r="P170" s="29"/>
      <c r="Q170" s="156"/>
    </row>
    <row r="171" spans="1:18" x14ac:dyDescent="0.2">
      <c r="A171" s="151" t="s">
        <v>116</v>
      </c>
      <c r="B171" s="29"/>
      <c r="C171" s="29"/>
      <c r="D171" s="29"/>
      <c r="E171" s="29"/>
      <c r="F171" s="29"/>
      <c r="G171" s="29"/>
      <c r="H171" s="131" t="s">
        <v>59</v>
      </c>
      <c r="I171" s="132" t="s">
        <v>5</v>
      </c>
      <c r="J171" s="139" t="s">
        <v>60</v>
      </c>
      <c r="K171" s="563">
        <v>25</v>
      </c>
      <c r="L171" s="563"/>
      <c r="M171" s="131" t="s">
        <v>61</v>
      </c>
      <c r="N171" s="132" t="s">
        <v>5</v>
      </c>
      <c r="O171" s="152">
        <v>25</v>
      </c>
      <c r="P171" s="131" t="s">
        <v>61</v>
      </c>
      <c r="Q171" s="153" t="s">
        <v>5</v>
      </c>
    </row>
    <row r="172" spans="1:18" ht="30.75" customHeight="1" x14ac:dyDescent="0.2">
      <c r="A172" s="564" t="s">
        <v>117</v>
      </c>
      <c r="B172" s="564"/>
      <c r="C172" s="564"/>
      <c r="D172" s="564"/>
      <c r="E172" s="564"/>
      <c r="F172" s="564"/>
      <c r="G172" s="29"/>
      <c r="H172" s="135" t="s">
        <v>59</v>
      </c>
      <c r="I172" s="136" t="s">
        <v>5</v>
      </c>
      <c r="J172" s="146" t="s">
        <v>60</v>
      </c>
      <c r="K172" s="565">
        <v>35</v>
      </c>
      <c r="L172" s="565"/>
      <c r="M172" s="135" t="s">
        <v>61</v>
      </c>
      <c r="N172" s="136" t="s">
        <v>5</v>
      </c>
      <c r="O172" s="147">
        <v>35</v>
      </c>
      <c r="P172" s="135" t="s">
        <v>61</v>
      </c>
      <c r="Q172" s="148" t="s">
        <v>5</v>
      </c>
    </row>
    <row r="173" spans="1:18" ht="30.75" customHeight="1" x14ac:dyDescent="0.2">
      <c r="A173" s="564" t="s">
        <v>118</v>
      </c>
      <c r="B173" s="564"/>
      <c r="C173" s="564"/>
      <c r="D173" s="564"/>
      <c r="E173" s="564"/>
      <c r="F173" s="564"/>
      <c r="G173" s="29"/>
      <c r="H173" s="135" t="s">
        <v>59</v>
      </c>
      <c r="I173" s="136" t="s">
        <v>5</v>
      </c>
      <c r="J173" s="146" t="s">
        <v>60</v>
      </c>
      <c r="K173" s="565">
        <v>18</v>
      </c>
      <c r="L173" s="565"/>
      <c r="M173" s="135" t="s">
        <v>61</v>
      </c>
      <c r="N173" s="136" t="s">
        <v>5</v>
      </c>
      <c r="O173" s="147">
        <v>18</v>
      </c>
      <c r="P173" s="135" t="s">
        <v>61</v>
      </c>
      <c r="Q173" s="148" t="s">
        <v>5</v>
      </c>
    </row>
    <row r="174" spans="1:18" x14ac:dyDescent="0.2">
      <c r="A174" s="28" t="s">
        <v>119</v>
      </c>
      <c r="B174" s="29"/>
      <c r="C174" s="29"/>
      <c r="D174" s="29"/>
      <c r="E174" s="29"/>
      <c r="F174" s="29"/>
      <c r="G174" s="29"/>
      <c r="H174" s="131" t="s">
        <v>59</v>
      </c>
      <c r="I174" s="132" t="s">
        <v>5</v>
      </c>
      <c r="J174" s="139" t="s">
        <v>60</v>
      </c>
      <c r="K174" s="563">
        <v>42</v>
      </c>
      <c r="L174" s="563"/>
      <c r="M174" s="131" t="s">
        <v>61</v>
      </c>
      <c r="N174" s="132" t="s">
        <v>5</v>
      </c>
      <c r="O174" s="152">
        <v>42</v>
      </c>
      <c r="P174" s="131" t="s">
        <v>61</v>
      </c>
      <c r="Q174" s="153" t="s">
        <v>5</v>
      </c>
    </row>
    <row r="175" spans="1:18" x14ac:dyDescent="0.2">
      <c r="A175" s="155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129"/>
      <c r="O175" s="29"/>
      <c r="P175" s="29"/>
      <c r="Q175" s="156"/>
    </row>
    <row r="176" spans="1:18" ht="15" x14ac:dyDescent="0.25">
      <c r="A176" s="154" t="s">
        <v>126</v>
      </c>
      <c r="B176" s="137" t="e">
        <f>UPPER(#REF!)</f>
        <v>#REF!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131" t="s">
        <v>7</v>
      </c>
      <c r="N176" s="132" t="s">
        <v>5</v>
      </c>
      <c r="O176" s="29"/>
      <c r="P176" s="131" t="s">
        <v>7</v>
      </c>
      <c r="Q176" s="153" t="s">
        <v>5</v>
      </c>
    </row>
    <row r="177" spans="1:18" x14ac:dyDescent="0.2">
      <c r="A177" s="155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129"/>
      <c r="O177" s="29"/>
      <c r="P177" s="29"/>
      <c r="Q177" s="156"/>
    </row>
    <row r="178" spans="1:18" ht="15" customHeight="1" x14ac:dyDescent="0.2">
      <c r="A178" s="555" t="e">
        <v>#VALUE!</v>
      </c>
      <c r="B178" s="555"/>
      <c r="C178" s="555"/>
      <c r="D178" s="555"/>
      <c r="E178" s="555"/>
      <c r="F178" s="555"/>
      <c r="G178" s="555"/>
      <c r="H178" s="555"/>
      <c r="I178" s="555"/>
      <c r="J178" s="555"/>
      <c r="K178" s="555"/>
      <c r="L178" s="555"/>
      <c r="M178" s="555"/>
      <c r="N178" s="555"/>
      <c r="O178" s="555"/>
      <c r="P178" s="555"/>
      <c r="Q178" s="555"/>
      <c r="R178" s="37" t="s">
        <v>39</v>
      </c>
    </row>
    <row r="179" spans="1:18" ht="37.5" customHeight="1" x14ac:dyDescent="0.2">
      <c r="A179" s="556"/>
      <c r="B179" s="556"/>
      <c r="C179" s="556"/>
      <c r="D179" s="556"/>
      <c r="E179" s="556"/>
      <c r="F179" s="556"/>
      <c r="G179" s="556"/>
      <c r="H179" s="557" t="s">
        <v>48</v>
      </c>
      <c r="I179" s="557"/>
      <c r="J179" s="557"/>
      <c r="K179" s="557" t="s">
        <v>49</v>
      </c>
      <c r="L179" s="557"/>
      <c r="M179" s="557"/>
      <c r="N179" s="557"/>
      <c r="O179" s="558" t="s">
        <v>50</v>
      </c>
      <c r="P179" s="558"/>
      <c r="Q179" s="558"/>
    </row>
    <row r="180" spans="1:18" ht="17.25" customHeight="1" x14ac:dyDescent="0.25">
      <c r="A180" s="559" t="s">
        <v>113</v>
      </c>
      <c r="B180" s="559"/>
      <c r="C180" s="559"/>
      <c r="D180" s="559"/>
      <c r="E180" s="559"/>
      <c r="F180" s="559"/>
      <c r="G180" s="559"/>
      <c r="H180" s="557" t="s">
        <v>52</v>
      </c>
      <c r="I180" s="557"/>
      <c r="J180" s="145" t="s">
        <v>53</v>
      </c>
      <c r="K180" s="557" t="s">
        <v>54</v>
      </c>
      <c r="L180" s="557"/>
      <c r="M180" s="557" t="s">
        <v>55</v>
      </c>
      <c r="N180" s="557"/>
      <c r="O180" s="145" t="s">
        <v>56</v>
      </c>
      <c r="P180" s="558" t="s">
        <v>57</v>
      </c>
      <c r="Q180" s="558"/>
    </row>
    <row r="181" spans="1:18" ht="30.75" customHeight="1" x14ac:dyDescent="0.2">
      <c r="A181" s="560" t="s">
        <v>127</v>
      </c>
      <c r="B181" s="560"/>
      <c r="C181" s="560"/>
      <c r="D181" s="560"/>
      <c r="E181" s="560"/>
      <c r="F181" s="560"/>
      <c r="G181" s="29"/>
      <c r="H181" s="135" t="s">
        <v>59</v>
      </c>
      <c r="I181" s="136" t="s">
        <v>5</v>
      </c>
      <c r="J181" s="146" t="s">
        <v>60</v>
      </c>
      <c r="K181" s="561">
        <v>125</v>
      </c>
      <c r="L181" s="561"/>
      <c r="M181" s="135" t="s">
        <v>61</v>
      </c>
      <c r="N181" s="136" t="s">
        <v>5</v>
      </c>
      <c r="O181" s="147">
        <v>125</v>
      </c>
      <c r="P181" s="135" t="s">
        <v>61</v>
      </c>
      <c r="Q181" s="148" t="s">
        <v>5</v>
      </c>
    </row>
    <row r="182" spans="1:18" ht="30.75" customHeight="1" x14ac:dyDescent="0.2">
      <c r="A182" s="562" t="s">
        <v>128</v>
      </c>
      <c r="B182" s="562"/>
      <c r="C182" s="562"/>
      <c r="D182" s="562"/>
      <c r="E182" s="562"/>
      <c r="F182" s="562"/>
      <c r="G182" s="29"/>
      <c r="H182" s="29"/>
      <c r="I182" s="29"/>
      <c r="J182" s="29"/>
      <c r="K182" s="29"/>
      <c r="L182" s="29"/>
      <c r="M182" s="29"/>
      <c r="N182" s="129"/>
      <c r="O182" s="29"/>
      <c r="P182" s="29"/>
      <c r="Q182" s="156"/>
    </row>
    <row r="183" spans="1:18" ht="30.75" customHeight="1" x14ac:dyDescent="0.2">
      <c r="A183" s="157" t="s">
        <v>129</v>
      </c>
      <c r="B183" s="566" t="s">
        <v>130</v>
      </c>
      <c r="C183" s="566"/>
      <c r="D183" s="566"/>
      <c r="E183" s="566"/>
      <c r="F183" s="566"/>
      <c r="G183" s="566"/>
      <c r="H183" s="135" t="s">
        <v>59</v>
      </c>
      <c r="I183" s="136" t="s">
        <v>5</v>
      </c>
      <c r="J183" s="146" t="s">
        <v>60</v>
      </c>
      <c r="K183" s="565">
        <v>12</v>
      </c>
      <c r="L183" s="565"/>
      <c r="M183" s="135" t="s">
        <v>61</v>
      </c>
      <c r="N183" s="136" t="s">
        <v>5</v>
      </c>
      <c r="O183" s="147">
        <v>12</v>
      </c>
      <c r="P183" s="135" t="s">
        <v>61</v>
      </c>
      <c r="Q183" s="148" t="s">
        <v>5</v>
      </c>
    </row>
    <row r="184" spans="1:18" ht="15" x14ac:dyDescent="0.2">
      <c r="A184" s="157" t="s">
        <v>131</v>
      </c>
      <c r="B184" s="158" t="s">
        <v>132</v>
      </c>
      <c r="C184" s="29"/>
      <c r="D184" s="29"/>
      <c r="E184" s="29"/>
      <c r="F184" s="29"/>
      <c r="G184" s="29"/>
      <c r="H184" s="135" t="s">
        <v>59</v>
      </c>
      <c r="I184" s="136" t="s">
        <v>5</v>
      </c>
      <c r="J184" s="146" t="s">
        <v>60</v>
      </c>
      <c r="K184" s="565">
        <v>12</v>
      </c>
      <c r="L184" s="565"/>
      <c r="M184" s="135" t="s">
        <v>61</v>
      </c>
      <c r="N184" s="136" t="s">
        <v>5</v>
      </c>
      <c r="O184" s="147">
        <v>12</v>
      </c>
      <c r="P184" s="135" t="s">
        <v>61</v>
      </c>
      <c r="Q184" s="148" t="s">
        <v>5</v>
      </c>
    </row>
    <row r="185" spans="1:18" ht="15" x14ac:dyDescent="0.25">
      <c r="A185" s="154" t="s">
        <v>133</v>
      </c>
      <c r="B185" s="159" t="s">
        <v>134</v>
      </c>
      <c r="C185" s="29"/>
      <c r="D185" s="29"/>
      <c r="E185" s="29"/>
      <c r="F185" s="29"/>
      <c r="G185" s="29"/>
      <c r="H185" s="131" t="s">
        <v>59</v>
      </c>
      <c r="I185" s="132" t="s">
        <v>5</v>
      </c>
      <c r="J185" s="139" t="s">
        <v>60</v>
      </c>
      <c r="K185" s="563">
        <v>9</v>
      </c>
      <c r="L185" s="563"/>
      <c r="M185" s="131" t="s">
        <v>61</v>
      </c>
      <c r="N185" s="132" t="s">
        <v>5</v>
      </c>
      <c r="O185" s="152">
        <v>9</v>
      </c>
      <c r="P185" s="131" t="s">
        <v>61</v>
      </c>
      <c r="Q185" s="153" t="s">
        <v>5</v>
      </c>
    </row>
    <row r="186" spans="1:18" x14ac:dyDescent="0.2">
      <c r="A186" s="28"/>
      <c r="B186" s="159" t="s">
        <v>135</v>
      </c>
      <c r="C186" s="29"/>
      <c r="D186" s="29"/>
      <c r="E186" s="29"/>
      <c r="F186" s="29"/>
      <c r="G186" s="29"/>
      <c r="H186" s="131" t="s">
        <v>59</v>
      </c>
      <c r="I186" s="132" t="s">
        <v>5</v>
      </c>
      <c r="J186" s="139" t="s">
        <v>60</v>
      </c>
      <c r="K186" s="563">
        <v>9</v>
      </c>
      <c r="L186" s="563"/>
      <c r="M186" s="131" t="s">
        <v>61</v>
      </c>
      <c r="N186" s="132" t="s">
        <v>5</v>
      </c>
      <c r="O186" s="152">
        <v>9</v>
      </c>
      <c r="P186" s="131" t="s">
        <v>61</v>
      </c>
      <c r="Q186" s="153" t="s">
        <v>5</v>
      </c>
    </row>
    <row r="187" spans="1:18" x14ac:dyDescent="0.2">
      <c r="A187" s="28"/>
      <c r="B187" s="159" t="s">
        <v>136</v>
      </c>
      <c r="C187" s="29"/>
      <c r="D187" s="29"/>
      <c r="E187" s="29"/>
      <c r="F187" s="29"/>
      <c r="G187" s="29"/>
      <c r="H187" s="131" t="s">
        <v>59</v>
      </c>
      <c r="I187" s="132" t="s">
        <v>5</v>
      </c>
      <c r="J187" s="139" t="s">
        <v>60</v>
      </c>
      <c r="K187" s="563">
        <v>6</v>
      </c>
      <c r="L187" s="563"/>
      <c r="M187" s="131" t="s">
        <v>61</v>
      </c>
      <c r="N187" s="132" t="s">
        <v>5</v>
      </c>
      <c r="O187" s="152">
        <v>6</v>
      </c>
      <c r="P187" s="131" t="s">
        <v>61</v>
      </c>
      <c r="Q187" s="153" t="s">
        <v>5</v>
      </c>
    </row>
    <row r="188" spans="1:18" x14ac:dyDescent="0.2">
      <c r="A188" s="28"/>
      <c r="B188" s="159" t="s">
        <v>137</v>
      </c>
      <c r="C188" s="29"/>
      <c r="D188" s="29"/>
      <c r="E188" s="29"/>
      <c r="F188" s="29"/>
      <c r="G188" s="29"/>
      <c r="H188" s="131" t="s">
        <v>59</v>
      </c>
      <c r="I188" s="132" t="s">
        <v>5</v>
      </c>
      <c r="J188" s="139" t="s">
        <v>60</v>
      </c>
      <c r="K188" s="563">
        <v>5</v>
      </c>
      <c r="L188" s="563"/>
      <c r="M188" s="131" t="s">
        <v>61</v>
      </c>
      <c r="N188" s="132" t="s">
        <v>5</v>
      </c>
      <c r="O188" s="152">
        <v>5</v>
      </c>
      <c r="P188" s="131" t="s">
        <v>61</v>
      </c>
      <c r="Q188" s="153" t="s">
        <v>5</v>
      </c>
    </row>
    <row r="189" spans="1:18" x14ac:dyDescent="0.2">
      <c r="A189" s="28"/>
      <c r="B189" s="159" t="s">
        <v>138</v>
      </c>
      <c r="C189" s="29"/>
      <c r="D189" s="29"/>
      <c r="E189" s="29"/>
      <c r="F189" s="29"/>
      <c r="G189" s="29"/>
      <c r="H189" s="131" t="s">
        <v>59</v>
      </c>
      <c r="I189" s="132" t="s">
        <v>5</v>
      </c>
      <c r="J189" s="139" t="s">
        <v>60</v>
      </c>
      <c r="K189" s="563">
        <v>3</v>
      </c>
      <c r="L189" s="563"/>
      <c r="M189" s="131" t="s">
        <v>61</v>
      </c>
      <c r="N189" s="132" t="s">
        <v>5</v>
      </c>
      <c r="O189" s="152">
        <v>3</v>
      </c>
      <c r="P189" s="131" t="s">
        <v>61</v>
      </c>
      <c r="Q189" s="153" t="s">
        <v>5</v>
      </c>
    </row>
    <row r="190" spans="1:18" x14ac:dyDescent="0.2">
      <c r="A190" s="28"/>
      <c r="B190" s="29" t="s">
        <v>119</v>
      </c>
      <c r="C190" s="29"/>
      <c r="D190" s="29"/>
      <c r="E190" s="29"/>
      <c r="F190" s="29"/>
      <c r="G190" s="29"/>
      <c r="H190" s="131" t="s">
        <v>59</v>
      </c>
      <c r="I190" s="132" t="s">
        <v>5</v>
      </c>
      <c r="J190" s="139" t="s">
        <v>60</v>
      </c>
      <c r="K190" s="563">
        <v>15</v>
      </c>
      <c r="L190" s="563"/>
      <c r="M190" s="131" t="s">
        <v>61</v>
      </c>
      <c r="N190" s="132" t="s">
        <v>5</v>
      </c>
      <c r="O190" s="152">
        <v>15</v>
      </c>
      <c r="P190" s="131" t="s">
        <v>61</v>
      </c>
      <c r="Q190" s="153" t="s">
        <v>5</v>
      </c>
    </row>
    <row r="191" spans="1:18" x14ac:dyDescent="0.2">
      <c r="A191" s="155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129"/>
      <c r="O191" s="29"/>
      <c r="P191" s="29"/>
      <c r="Q191" s="156"/>
    </row>
    <row r="192" spans="1:18" ht="15" x14ac:dyDescent="0.25">
      <c r="A192" s="154" t="s">
        <v>139</v>
      </c>
      <c r="B192" s="137" t="e">
        <f>UPPER(#REF!)</f>
        <v>#REF!</v>
      </c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131" t="s">
        <v>7</v>
      </c>
      <c r="N192" s="132" t="s">
        <v>5</v>
      </c>
      <c r="O192" s="29"/>
      <c r="P192" s="131" t="s">
        <v>7</v>
      </c>
      <c r="Q192" s="153" t="s">
        <v>5</v>
      </c>
    </row>
    <row r="193" spans="1:18" x14ac:dyDescent="0.2">
      <c r="A193" s="155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129"/>
      <c r="O193" s="29"/>
      <c r="P193" s="29"/>
      <c r="Q193" s="156"/>
    </row>
    <row r="194" spans="1:18" ht="15" x14ac:dyDescent="0.2">
      <c r="A194" s="555" t="e">
        <v>#VALUE!</v>
      </c>
      <c r="B194" s="555"/>
      <c r="C194" s="555"/>
      <c r="D194" s="555"/>
      <c r="E194" s="555"/>
      <c r="F194" s="555"/>
      <c r="G194" s="555"/>
      <c r="H194" s="555"/>
      <c r="I194" s="555"/>
      <c r="J194" s="555"/>
      <c r="K194" s="555"/>
      <c r="L194" s="555"/>
      <c r="M194" s="555"/>
      <c r="N194" s="555"/>
      <c r="O194" s="555"/>
      <c r="P194" s="555"/>
      <c r="Q194" s="555"/>
      <c r="R194" s="37" t="s">
        <v>39</v>
      </c>
    </row>
    <row r="195" spans="1:18" ht="37.5" customHeight="1" x14ac:dyDescent="0.2">
      <c r="A195" s="556"/>
      <c r="B195" s="556"/>
      <c r="C195" s="556"/>
      <c r="D195" s="556"/>
      <c r="E195" s="556"/>
      <c r="F195" s="556"/>
      <c r="G195" s="556"/>
      <c r="H195" s="557" t="s">
        <v>48</v>
      </c>
      <c r="I195" s="557"/>
      <c r="J195" s="557"/>
      <c r="K195" s="557" t="s">
        <v>49</v>
      </c>
      <c r="L195" s="557"/>
      <c r="M195" s="557"/>
      <c r="N195" s="557"/>
      <c r="O195" s="558" t="s">
        <v>50</v>
      </c>
      <c r="P195" s="558"/>
      <c r="Q195" s="558"/>
    </row>
    <row r="196" spans="1:18" ht="17.25" customHeight="1" x14ac:dyDescent="0.25">
      <c r="A196" s="559" t="s">
        <v>113</v>
      </c>
      <c r="B196" s="559"/>
      <c r="C196" s="559"/>
      <c r="D196" s="559"/>
      <c r="E196" s="559"/>
      <c r="F196" s="559"/>
      <c r="G196" s="559"/>
      <c r="H196" s="557" t="s">
        <v>52</v>
      </c>
      <c r="I196" s="557"/>
      <c r="J196" s="145" t="s">
        <v>53</v>
      </c>
      <c r="K196" s="557" t="s">
        <v>54</v>
      </c>
      <c r="L196" s="557"/>
      <c r="M196" s="557" t="s">
        <v>55</v>
      </c>
      <c r="N196" s="557"/>
      <c r="O196" s="145" t="s">
        <v>56</v>
      </c>
      <c r="P196" s="558" t="s">
        <v>57</v>
      </c>
      <c r="Q196" s="558"/>
    </row>
    <row r="197" spans="1:18" ht="30.75" customHeight="1" x14ac:dyDescent="0.2">
      <c r="A197" s="560" t="s">
        <v>127</v>
      </c>
      <c r="B197" s="560"/>
      <c r="C197" s="560"/>
      <c r="D197" s="560"/>
      <c r="E197" s="560"/>
      <c r="F197" s="560"/>
      <c r="G197" s="29"/>
      <c r="H197" s="135" t="s">
        <v>59</v>
      </c>
      <c r="I197" s="136" t="s">
        <v>5</v>
      </c>
      <c r="J197" s="146" t="s">
        <v>60</v>
      </c>
      <c r="K197" s="561">
        <v>93.75</v>
      </c>
      <c r="L197" s="561"/>
      <c r="M197" s="135" t="s">
        <v>61</v>
      </c>
      <c r="N197" s="136" t="s">
        <v>5</v>
      </c>
      <c r="O197" s="147">
        <v>93.75</v>
      </c>
      <c r="P197" s="135" t="s">
        <v>61</v>
      </c>
      <c r="Q197" s="148" t="s">
        <v>5</v>
      </c>
    </row>
    <row r="198" spans="1:18" ht="30.75" customHeight="1" x14ac:dyDescent="0.2">
      <c r="A198" s="562" t="s">
        <v>128</v>
      </c>
      <c r="B198" s="562"/>
      <c r="C198" s="562"/>
      <c r="D198" s="562"/>
      <c r="E198" s="562"/>
      <c r="F198" s="562"/>
      <c r="G198" s="29"/>
      <c r="H198" s="29"/>
      <c r="I198" s="29"/>
      <c r="J198" s="29"/>
      <c r="K198" s="29"/>
      <c r="L198" s="29"/>
      <c r="M198" s="29"/>
      <c r="N198" s="129"/>
      <c r="O198" s="29"/>
      <c r="P198" s="29"/>
      <c r="Q198" s="156"/>
    </row>
    <row r="199" spans="1:18" ht="30.75" customHeight="1" x14ac:dyDescent="0.2">
      <c r="A199" s="157" t="s">
        <v>129</v>
      </c>
      <c r="B199" s="566" t="s">
        <v>130</v>
      </c>
      <c r="C199" s="566"/>
      <c r="D199" s="566"/>
      <c r="E199" s="566"/>
      <c r="F199" s="566"/>
      <c r="G199" s="566"/>
      <c r="H199" s="135" t="s">
        <v>59</v>
      </c>
      <c r="I199" s="136" t="s">
        <v>5</v>
      </c>
      <c r="J199" s="146" t="s">
        <v>60</v>
      </c>
      <c r="K199" s="565">
        <v>9</v>
      </c>
      <c r="L199" s="565"/>
      <c r="M199" s="135" t="s">
        <v>61</v>
      </c>
      <c r="N199" s="136" t="s">
        <v>5</v>
      </c>
      <c r="O199" s="147">
        <v>9</v>
      </c>
      <c r="P199" s="135" t="s">
        <v>61</v>
      </c>
      <c r="Q199" s="148" t="s">
        <v>5</v>
      </c>
    </row>
    <row r="200" spans="1:18" ht="15" x14ac:dyDescent="0.2">
      <c r="A200" s="157" t="s">
        <v>131</v>
      </c>
      <c r="B200" s="158" t="s">
        <v>132</v>
      </c>
      <c r="C200" s="29"/>
      <c r="D200" s="29"/>
      <c r="E200" s="29"/>
      <c r="F200" s="29"/>
      <c r="G200" s="29"/>
      <c r="H200" s="135" t="s">
        <v>59</v>
      </c>
      <c r="I200" s="136" t="s">
        <v>5</v>
      </c>
      <c r="J200" s="146" t="s">
        <v>60</v>
      </c>
      <c r="K200" s="565">
        <v>9</v>
      </c>
      <c r="L200" s="565"/>
      <c r="M200" s="135" t="s">
        <v>61</v>
      </c>
      <c r="N200" s="136" t="s">
        <v>5</v>
      </c>
      <c r="O200" s="147">
        <v>9</v>
      </c>
      <c r="P200" s="135" t="s">
        <v>61</v>
      </c>
      <c r="Q200" s="148" t="s">
        <v>5</v>
      </c>
    </row>
    <row r="201" spans="1:18" ht="15" x14ac:dyDescent="0.25">
      <c r="A201" s="154" t="s">
        <v>133</v>
      </c>
      <c r="B201" s="159" t="s">
        <v>134</v>
      </c>
      <c r="C201" s="29"/>
      <c r="D201" s="29"/>
      <c r="E201" s="29"/>
      <c r="F201" s="29"/>
      <c r="G201" s="29"/>
      <c r="H201" s="131" t="s">
        <v>59</v>
      </c>
      <c r="I201" s="132" t="s">
        <v>5</v>
      </c>
      <c r="J201" s="139" t="s">
        <v>60</v>
      </c>
      <c r="K201" s="563">
        <v>6.75</v>
      </c>
      <c r="L201" s="563"/>
      <c r="M201" s="131" t="s">
        <v>61</v>
      </c>
      <c r="N201" s="132" t="s">
        <v>5</v>
      </c>
      <c r="O201" s="152">
        <v>6.75</v>
      </c>
      <c r="P201" s="131" t="s">
        <v>61</v>
      </c>
      <c r="Q201" s="153" t="s">
        <v>5</v>
      </c>
    </row>
    <row r="202" spans="1:18" x14ac:dyDescent="0.2">
      <c r="A202" s="28"/>
      <c r="B202" s="159" t="s">
        <v>135</v>
      </c>
      <c r="C202" s="29"/>
      <c r="D202" s="29"/>
      <c r="E202" s="29"/>
      <c r="F202" s="29"/>
      <c r="G202" s="29"/>
      <c r="H202" s="131" t="s">
        <v>59</v>
      </c>
      <c r="I202" s="132" t="s">
        <v>5</v>
      </c>
      <c r="J202" s="139" t="s">
        <v>60</v>
      </c>
      <c r="K202" s="563">
        <v>6.75</v>
      </c>
      <c r="L202" s="563"/>
      <c r="M202" s="131" t="s">
        <v>61</v>
      </c>
      <c r="N202" s="132" t="s">
        <v>5</v>
      </c>
      <c r="O202" s="152">
        <v>6.75</v>
      </c>
      <c r="P202" s="131" t="s">
        <v>61</v>
      </c>
      <c r="Q202" s="153" t="s">
        <v>5</v>
      </c>
    </row>
    <row r="203" spans="1:18" x14ac:dyDescent="0.2">
      <c r="A203" s="28"/>
      <c r="B203" s="159" t="s">
        <v>136</v>
      </c>
      <c r="C203" s="29"/>
      <c r="D203" s="29"/>
      <c r="E203" s="29"/>
      <c r="F203" s="29"/>
      <c r="G203" s="29"/>
      <c r="H203" s="131" t="s">
        <v>59</v>
      </c>
      <c r="I203" s="132" t="s">
        <v>5</v>
      </c>
      <c r="J203" s="139" t="s">
        <v>60</v>
      </c>
      <c r="K203" s="563">
        <v>4.5</v>
      </c>
      <c r="L203" s="563"/>
      <c r="M203" s="131" t="s">
        <v>61</v>
      </c>
      <c r="N203" s="132" t="s">
        <v>5</v>
      </c>
      <c r="O203" s="152">
        <v>4.5</v>
      </c>
      <c r="P203" s="131" t="s">
        <v>61</v>
      </c>
      <c r="Q203" s="153" t="s">
        <v>5</v>
      </c>
    </row>
    <row r="204" spans="1:18" x14ac:dyDescent="0.2">
      <c r="A204" s="28"/>
      <c r="B204" s="159" t="s">
        <v>137</v>
      </c>
      <c r="C204" s="29"/>
      <c r="D204" s="29"/>
      <c r="E204" s="29"/>
      <c r="F204" s="29"/>
      <c r="G204" s="29"/>
      <c r="H204" s="131" t="s">
        <v>59</v>
      </c>
      <c r="I204" s="132" t="s">
        <v>5</v>
      </c>
      <c r="J204" s="139" t="s">
        <v>60</v>
      </c>
      <c r="K204" s="563">
        <v>3.75</v>
      </c>
      <c r="L204" s="563"/>
      <c r="M204" s="131" t="s">
        <v>61</v>
      </c>
      <c r="N204" s="132" t="s">
        <v>5</v>
      </c>
      <c r="O204" s="152">
        <v>3.75</v>
      </c>
      <c r="P204" s="131" t="s">
        <v>61</v>
      </c>
      <c r="Q204" s="153" t="s">
        <v>5</v>
      </c>
    </row>
    <row r="205" spans="1:18" x14ac:dyDescent="0.2">
      <c r="A205" s="28"/>
      <c r="B205" s="159" t="s">
        <v>138</v>
      </c>
      <c r="C205" s="29"/>
      <c r="D205" s="29"/>
      <c r="E205" s="29"/>
      <c r="F205" s="29"/>
      <c r="G205" s="29"/>
      <c r="H205" s="131" t="s">
        <v>59</v>
      </c>
      <c r="I205" s="132" t="s">
        <v>5</v>
      </c>
      <c r="J205" s="139" t="s">
        <v>60</v>
      </c>
      <c r="K205" s="563">
        <v>2.25</v>
      </c>
      <c r="L205" s="563"/>
      <c r="M205" s="131" t="s">
        <v>61</v>
      </c>
      <c r="N205" s="132" t="s">
        <v>5</v>
      </c>
      <c r="O205" s="152">
        <v>2.25</v>
      </c>
      <c r="P205" s="131" t="s">
        <v>61</v>
      </c>
      <c r="Q205" s="153" t="s">
        <v>5</v>
      </c>
    </row>
    <row r="206" spans="1:18" x14ac:dyDescent="0.2">
      <c r="A206" s="28"/>
      <c r="B206" s="29" t="s">
        <v>119</v>
      </c>
      <c r="C206" s="29"/>
      <c r="D206" s="29"/>
      <c r="E206" s="29"/>
      <c r="F206" s="29"/>
      <c r="G206" s="29"/>
      <c r="H206" s="131" t="s">
        <v>59</v>
      </c>
      <c r="I206" s="132" t="s">
        <v>5</v>
      </c>
      <c r="J206" s="139" t="s">
        <v>60</v>
      </c>
      <c r="K206" s="563">
        <v>11.25</v>
      </c>
      <c r="L206" s="563"/>
      <c r="M206" s="131" t="s">
        <v>61</v>
      </c>
      <c r="N206" s="132" t="s">
        <v>5</v>
      </c>
      <c r="O206" s="152">
        <v>11.25</v>
      </c>
      <c r="P206" s="131" t="s">
        <v>61</v>
      </c>
      <c r="Q206" s="153" t="s">
        <v>5</v>
      </c>
    </row>
    <row r="207" spans="1:18" x14ac:dyDescent="0.2">
      <c r="A207" s="155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129"/>
      <c r="O207" s="29"/>
      <c r="P207" s="29"/>
      <c r="Q207" s="156"/>
    </row>
    <row r="208" spans="1:18" ht="15" x14ac:dyDescent="0.25">
      <c r="A208" s="154" t="s">
        <v>139</v>
      </c>
      <c r="B208" s="137" t="e">
        <f>UPPER(#REF!)</f>
        <v>#REF!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131" t="s">
        <v>7</v>
      </c>
      <c r="N208" s="132" t="s">
        <v>5</v>
      </c>
      <c r="O208" s="29"/>
      <c r="P208" s="131" t="s">
        <v>7</v>
      </c>
      <c r="Q208" s="153" t="s">
        <v>5</v>
      </c>
    </row>
    <row r="209" spans="1:18" x14ac:dyDescent="0.2">
      <c r="A209" s="155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129"/>
      <c r="O209" s="29"/>
      <c r="P209" s="29"/>
      <c r="Q209" s="156"/>
    </row>
    <row r="210" spans="1:18" ht="15" x14ac:dyDescent="0.2">
      <c r="A210" s="555" t="e">
        <v>#VALUE!</v>
      </c>
      <c r="B210" s="555"/>
      <c r="C210" s="555"/>
      <c r="D210" s="555"/>
      <c r="E210" s="555"/>
      <c r="F210" s="555"/>
      <c r="G210" s="555"/>
      <c r="H210" s="555"/>
      <c r="I210" s="555"/>
      <c r="J210" s="555"/>
      <c r="K210" s="555"/>
      <c r="L210" s="555"/>
      <c r="M210" s="555"/>
      <c r="N210" s="555"/>
      <c r="O210" s="555"/>
      <c r="P210" s="555"/>
      <c r="Q210" s="555"/>
      <c r="R210" s="37" t="s">
        <v>39</v>
      </c>
    </row>
    <row r="211" spans="1:18" ht="37.5" customHeight="1" x14ac:dyDescent="0.2">
      <c r="A211" s="556"/>
      <c r="B211" s="556"/>
      <c r="C211" s="556"/>
      <c r="D211" s="556"/>
      <c r="E211" s="556"/>
      <c r="F211" s="556"/>
      <c r="G211" s="556"/>
      <c r="H211" s="557" t="s">
        <v>48</v>
      </c>
      <c r="I211" s="557"/>
      <c r="J211" s="557"/>
      <c r="K211" s="557" t="s">
        <v>49</v>
      </c>
      <c r="L211" s="557"/>
      <c r="M211" s="557"/>
      <c r="N211" s="557"/>
      <c r="O211" s="558" t="s">
        <v>50</v>
      </c>
      <c r="P211" s="558"/>
      <c r="Q211" s="558"/>
    </row>
    <row r="212" spans="1:18" ht="17.25" customHeight="1" x14ac:dyDescent="0.25">
      <c r="A212" s="559" t="s">
        <v>113</v>
      </c>
      <c r="B212" s="559"/>
      <c r="C212" s="559"/>
      <c r="D212" s="559"/>
      <c r="E212" s="559"/>
      <c r="F212" s="559"/>
      <c r="G212" s="559"/>
      <c r="H212" s="557" t="s">
        <v>52</v>
      </c>
      <c r="I212" s="557"/>
      <c r="J212" s="145" t="s">
        <v>53</v>
      </c>
      <c r="K212" s="557" t="s">
        <v>54</v>
      </c>
      <c r="L212" s="557"/>
      <c r="M212" s="557" t="s">
        <v>55</v>
      </c>
      <c r="N212" s="557"/>
      <c r="O212" s="145" t="s">
        <v>56</v>
      </c>
      <c r="P212" s="558" t="s">
        <v>57</v>
      </c>
      <c r="Q212" s="558"/>
    </row>
    <row r="213" spans="1:18" ht="30.75" customHeight="1" x14ac:dyDescent="0.2">
      <c r="A213" s="560" t="s">
        <v>140</v>
      </c>
      <c r="B213" s="560"/>
      <c r="C213" s="560"/>
      <c r="D213" s="560"/>
      <c r="E213" s="560"/>
      <c r="F213" s="560"/>
      <c r="G213" s="29"/>
      <c r="H213" s="135" t="s">
        <v>59</v>
      </c>
      <c r="I213" s="136" t="s">
        <v>5</v>
      </c>
      <c r="J213" s="146" t="s">
        <v>60</v>
      </c>
      <c r="K213" s="561">
        <v>4.8</v>
      </c>
      <c r="L213" s="561"/>
      <c r="M213" s="135" t="s">
        <v>61</v>
      </c>
      <c r="N213" s="136" t="s">
        <v>5</v>
      </c>
      <c r="O213" s="147">
        <v>4.8</v>
      </c>
      <c r="P213" s="135" t="s">
        <v>61</v>
      </c>
      <c r="Q213" s="148" t="s">
        <v>5</v>
      </c>
    </row>
    <row r="214" spans="1:18" ht="30.75" customHeight="1" x14ac:dyDescent="0.2">
      <c r="A214" s="562" t="s">
        <v>141</v>
      </c>
      <c r="B214" s="562"/>
      <c r="C214" s="562"/>
      <c r="D214" s="562"/>
      <c r="E214" s="562"/>
      <c r="F214" s="562"/>
      <c r="G214" s="29"/>
      <c r="H214" s="135" t="s">
        <v>59</v>
      </c>
      <c r="I214" s="136" t="s">
        <v>5</v>
      </c>
      <c r="J214" s="146" t="s">
        <v>60</v>
      </c>
      <c r="K214" s="565">
        <v>4.8</v>
      </c>
      <c r="L214" s="565"/>
      <c r="M214" s="135" t="s">
        <v>61</v>
      </c>
      <c r="N214" s="136" t="s">
        <v>5</v>
      </c>
      <c r="O214" s="147">
        <v>4.8</v>
      </c>
      <c r="P214" s="135" t="s">
        <v>61</v>
      </c>
      <c r="Q214" s="148" t="s">
        <v>5</v>
      </c>
    </row>
    <row r="215" spans="1:18" x14ac:dyDescent="0.2">
      <c r="A215" s="155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129"/>
      <c r="O215" s="29"/>
      <c r="P215" s="29"/>
      <c r="Q215" s="156"/>
    </row>
    <row r="216" spans="1:18" ht="15" x14ac:dyDescent="0.25">
      <c r="A216" s="154" t="s">
        <v>139</v>
      </c>
      <c r="B216" s="137" t="e">
        <f>UPPER(#REF!)</f>
        <v>#REF!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131" t="s">
        <v>7</v>
      </c>
      <c r="N216" s="132" t="s">
        <v>5</v>
      </c>
      <c r="O216" s="29"/>
      <c r="P216" s="131" t="s">
        <v>7</v>
      </c>
      <c r="Q216" s="153" t="s">
        <v>5</v>
      </c>
    </row>
    <row r="217" spans="1:18" x14ac:dyDescent="0.2">
      <c r="A217" s="155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129"/>
      <c r="O217" s="29"/>
      <c r="P217" s="29"/>
      <c r="Q217" s="156"/>
    </row>
    <row r="218" spans="1:18" ht="15" x14ac:dyDescent="0.2">
      <c r="A218" s="555" t="e">
        <v>#VALUE!</v>
      </c>
      <c r="B218" s="555"/>
      <c r="C218" s="555"/>
      <c r="D218" s="555"/>
      <c r="E218" s="555"/>
      <c r="F218" s="555"/>
      <c r="G218" s="555"/>
      <c r="H218" s="555"/>
      <c r="I218" s="555"/>
      <c r="J218" s="555"/>
      <c r="K218" s="555"/>
      <c r="L218" s="555"/>
      <c r="M218" s="555"/>
      <c r="N218" s="555"/>
      <c r="O218" s="555"/>
      <c r="P218" s="555"/>
      <c r="Q218" s="555"/>
      <c r="R218" s="37" t="s">
        <v>39</v>
      </c>
    </row>
    <row r="219" spans="1:18" ht="37.5" customHeight="1" x14ac:dyDescent="0.2">
      <c r="A219" s="556"/>
      <c r="B219" s="556"/>
      <c r="C219" s="556"/>
      <c r="D219" s="556"/>
      <c r="E219" s="556"/>
      <c r="F219" s="556"/>
      <c r="G219" s="556"/>
      <c r="H219" s="557" t="s">
        <v>48</v>
      </c>
      <c r="I219" s="557"/>
      <c r="J219" s="557"/>
      <c r="K219" s="557" t="s">
        <v>49</v>
      </c>
      <c r="L219" s="557"/>
      <c r="M219" s="557"/>
      <c r="N219" s="557"/>
      <c r="O219" s="558" t="s">
        <v>50</v>
      </c>
      <c r="P219" s="558"/>
      <c r="Q219" s="558"/>
    </row>
    <row r="220" spans="1:18" ht="17.25" customHeight="1" x14ac:dyDescent="0.25">
      <c r="A220" s="559" t="s">
        <v>113</v>
      </c>
      <c r="B220" s="559"/>
      <c r="C220" s="559"/>
      <c r="D220" s="559"/>
      <c r="E220" s="559"/>
      <c r="F220" s="559"/>
      <c r="G220" s="559"/>
      <c r="H220" s="557" t="s">
        <v>52</v>
      </c>
      <c r="I220" s="557"/>
      <c r="J220" s="145" t="s">
        <v>53</v>
      </c>
      <c r="K220" s="557" t="s">
        <v>54</v>
      </c>
      <c r="L220" s="557"/>
      <c r="M220" s="557" t="s">
        <v>55</v>
      </c>
      <c r="N220" s="557"/>
      <c r="O220" s="145" t="s">
        <v>56</v>
      </c>
      <c r="P220" s="558" t="s">
        <v>57</v>
      </c>
      <c r="Q220" s="558"/>
    </row>
    <row r="221" spans="1:18" ht="30.75" customHeight="1" x14ac:dyDescent="0.2">
      <c r="A221" s="560" t="s">
        <v>142</v>
      </c>
      <c r="B221" s="560"/>
      <c r="C221" s="560"/>
      <c r="D221" s="560"/>
      <c r="E221" s="560"/>
      <c r="F221" s="560"/>
      <c r="G221" s="29"/>
      <c r="H221" s="135" t="s">
        <v>59</v>
      </c>
      <c r="I221" s="136" t="s">
        <v>5</v>
      </c>
      <c r="J221" s="146" t="s">
        <v>60</v>
      </c>
      <c r="K221" s="561">
        <v>125</v>
      </c>
      <c r="L221" s="561"/>
      <c r="M221" s="135" t="s">
        <v>61</v>
      </c>
      <c r="N221" s="136" t="s">
        <v>5</v>
      </c>
      <c r="O221" s="147">
        <v>125</v>
      </c>
      <c r="P221" s="135" t="s">
        <v>61</v>
      </c>
      <c r="Q221" s="148" t="s">
        <v>5</v>
      </c>
    </row>
    <row r="222" spans="1:18" ht="30.75" customHeight="1" x14ac:dyDescent="0.2">
      <c r="A222" s="562" t="s">
        <v>143</v>
      </c>
      <c r="B222" s="562"/>
      <c r="C222" s="562"/>
      <c r="D222" s="562"/>
      <c r="E222" s="562"/>
      <c r="F222" s="562"/>
      <c r="G222" s="29"/>
      <c r="H222" s="29"/>
      <c r="I222" s="29"/>
      <c r="J222" s="29"/>
      <c r="K222" s="29"/>
      <c r="L222" s="29"/>
      <c r="M222" s="29"/>
      <c r="N222" s="129"/>
      <c r="O222" s="29"/>
      <c r="P222" s="29"/>
      <c r="Q222" s="156"/>
    </row>
    <row r="223" spans="1:18" ht="30.75" customHeight="1" x14ac:dyDescent="0.2">
      <c r="A223" s="157" t="s">
        <v>129</v>
      </c>
      <c r="B223" s="566" t="s">
        <v>130</v>
      </c>
      <c r="C223" s="566"/>
      <c r="D223" s="566"/>
      <c r="E223" s="566"/>
      <c r="F223" s="566"/>
      <c r="G223" s="566"/>
      <c r="H223" s="135" t="s">
        <v>59</v>
      </c>
      <c r="I223" s="136" t="s">
        <v>5</v>
      </c>
      <c r="J223" s="146" t="s">
        <v>60</v>
      </c>
      <c r="K223" s="565">
        <v>12</v>
      </c>
      <c r="L223" s="565"/>
      <c r="M223" s="135" t="s">
        <v>61</v>
      </c>
      <c r="N223" s="136" t="s">
        <v>5</v>
      </c>
      <c r="O223" s="147">
        <v>12</v>
      </c>
      <c r="P223" s="135" t="s">
        <v>61</v>
      </c>
      <c r="Q223" s="148" t="s">
        <v>5</v>
      </c>
    </row>
    <row r="224" spans="1:18" ht="15" x14ac:dyDescent="0.2">
      <c r="A224" s="157" t="s">
        <v>131</v>
      </c>
      <c r="B224" s="158" t="s">
        <v>132</v>
      </c>
      <c r="C224" s="29"/>
      <c r="D224" s="29"/>
      <c r="E224" s="29"/>
      <c r="F224" s="29"/>
      <c r="G224" s="29"/>
      <c r="H224" s="135" t="s">
        <v>59</v>
      </c>
      <c r="I224" s="136" t="s">
        <v>5</v>
      </c>
      <c r="J224" s="146" t="s">
        <v>60</v>
      </c>
      <c r="K224" s="565">
        <v>12</v>
      </c>
      <c r="L224" s="565"/>
      <c r="M224" s="135" t="s">
        <v>61</v>
      </c>
      <c r="N224" s="136" t="s">
        <v>5</v>
      </c>
      <c r="O224" s="147">
        <v>12</v>
      </c>
      <c r="P224" s="135" t="s">
        <v>61</v>
      </c>
      <c r="Q224" s="148" t="s">
        <v>5</v>
      </c>
    </row>
    <row r="225" spans="1:18" ht="15" x14ac:dyDescent="0.25">
      <c r="A225" s="154" t="s">
        <v>133</v>
      </c>
      <c r="B225" s="159" t="s">
        <v>134</v>
      </c>
      <c r="C225" s="29"/>
      <c r="D225" s="29"/>
      <c r="E225" s="29"/>
      <c r="F225" s="29"/>
      <c r="G225" s="29"/>
      <c r="H225" s="131" t="s">
        <v>59</v>
      </c>
      <c r="I225" s="132" t="s">
        <v>5</v>
      </c>
      <c r="J225" s="139" t="s">
        <v>60</v>
      </c>
      <c r="K225" s="563">
        <v>9</v>
      </c>
      <c r="L225" s="563"/>
      <c r="M225" s="131" t="s">
        <v>61</v>
      </c>
      <c r="N225" s="132" t="s">
        <v>5</v>
      </c>
      <c r="O225" s="152">
        <v>9</v>
      </c>
      <c r="P225" s="131" t="s">
        <v>61</v>
      </c>
      <c r="Q225" s="153" t="s">
        <v>5</v>
      </c>
    </row>
    <row r="226" spans="1:18" x14ac:dyDescent="0.2">
      <c r="A226" s="28"/>
      <c r="B226" s="159" t="s">
        <v>135</v>
      </c>
      <c r="C226" s="29"/>
      <c r="D226" s="29"/>
      <c r="E226" s="29"/>
      <c r="F226" s="29"/>
      <c r="G226" s="29"/>
      <c r="H226" s="131" t="s">
        <v>59</v>
      </c>
      <c r="I226" s="132" t="s">
        <v>5</v>
      </c>
      <c r="J226" s="139" t="s">
        <v>60</v>
      </c>
      <c r="K226" s="563">
        <v>9</v>
      </c>
      <c r="L226" s="563"/>
      <c r="M226" s="131" t="s">
        <v>61</v>
      </c>
      <c r="N226" s="132" t="s">
        <v>5</v>
      </c>
      <c r="O226" s="152">
        <v>9</v>
      </c>
      <c r="P226" s="131" t="s">
        <v>61</v>
      </c>
      <c r="Q226" s="153" t="s">
        <v>5</v>
      </c>
    </row>
    <row r="227" spans="1:18" x14ac:dyDescent="0.2">
      <c r="A227" s="28"/>
      <c r="B227" s="159" t="s">
        <v>136</v>
      </c>
      <c r="C227" s="29"/>
      <c r="D227" s="29"/>
      <c r="E227" s="29"/>
      <c r="F227" s="29"/>
      <c r="G227" s="29"/>
      <c r="H227" s="131" t="s">
        <v>59</v>
      </c>
      <c r="I227" s="132" t="s">
        <v>5</v>
      </c>
      <c r="J227" s="139" t="s">
        <v>60</v>
      </c>
      <c r="K227" s="563">
        <v>6</v>
      </c>
      <c r="L227" s="563"/>
      <c r="M227" s="131" t="s">
        <v>61</v>
      </c>
      <c r="N227" s="132" t="s">
        <v>5</v>
      </c>
      <c r="O227" s="152">
        <v>6</v>
      </c>
      <c r="P227" s="131" t="s">
        <v>61</v>
      </c>
      <c r="Q227" s="153" t="s">
        <v>5</v>
      </c>
    </row>
    <row r="228" spans="1:18" x14ac:dyDescent="0.2">
      <c r="A228" s="28"/>
      <c r="B228" s="159" t="s">
        <v>137</v>
      </c>
      <c r="C228" s="29"/>
      <c r="D228" s="29"/>
      <c r="E228" s="29"/>
      <c r="F228" s="29"/>
      <c r="G228" s="29"/>
      <c r="H228" s="131" t="s">
        <v>59</v>
      </c>
      <c r="I228" s="132" t="s">
        <v>5</v>
      </c>
      <c r="J228" s="139" t="s">
        <v>60</v>
      </c>
      <c r="K228" s="563">
        <v>5</v>
      </c>
      <c r="L228" s="563"/>
      <c r="M228" s="131" t="s">
        <v>61</v>
      </c>
      <c r="N228" s="132" t="s">
        <v>5</v>
      </c>
      <c r="O228" s="152">
        <v>5</v>
      </c>
      <c r="P228" s="131" t="s">
        <v>61</v>
      </c>
      <c r="Q228" s="153" t="s">
        <v>5</v>
      </c>
    </row>
    <row r="229" spans="1:18" x14ac:dyDescent="0.2">
      <c r="A229" s="28"/>
      <c r="B229" s="159" t="s">
        <v>138</v>
      </c>
      <c r="C229" s="29"/>
      <c r="D229" s="29"/>
      <c r="E229" s="29"/>
      <c r="F229" s="29"/>
      <c r="G229" s="29"/>
      <c r="H229" s="131" t="s">
        <v>59</v>
      </c>
      <c r="I229" s="132" t="s">
        <v>5</v>
      </c>
      <c r="J229" s="139" t="s">
        <v>60</v>
      </c>
      <c r="K229" s="563">
        <v>3</v>
      </c>
      <c r="L229" s="563"/>
      <c r="M229" s="131" t="s">
        <v>61</v>
      </c>
      <c r="N229" s="132" t="s">
        <v>5</v>
      </c>
      <c r="O229" s="152">
        <v>3</v>
      </c>
      <c r="P229" s="131" t="s">
        <v>61</v>
      </c>
      <c r="Q229" s="153" t="s">
        <v>5</v>
      </c>
    </row>
    <row r="230" spans="1:18" x14ac:dyDescent="0.2">
      <c r="A230" s="28"/>
      <c r="B230" s="29" t="s">
        <v>119</v>
      </c>
      <c r="C230" s="29"/>
      <c r="D230" s="29"/>
      <c r="E230" s="29"/>
      <c r="F230" s="29"/>
      <c r="G230" s="29"/>
      <c r="H230" s="131" t="s">
        <v>59</v>
      </c>
      <c r="I230" s="132" t="s">
        <v>5</v>
      </c>
      <c r="J230" s="139" t="s">
        <v>60</v>
      </c>
      <c r="K230" s="563">
        <v>15</v>
      </c>
      <c r="L230" s="563"/>
      <c r="M230" s="131" t="s">
        <v>61</v>
      </c>
      <c r="N230" s="132" t="s">
        <v>5</v>
      </c>
      <c r="O230" s="152">
        <v>15</v>
      </c>
      <c r="P230" s="131" t="s">
        <v>61</v>
      </c>
      <c r="Q230" s="153" t="s">
        <v>5</v>
      </c>
    </row>
    <row r="231" spans="1:18" x14ac:dyDescent="0.2">
      <c r="A231" s="155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129"/>
      <c r="O231" s="29"/>
      <c r="P231" s="29"/>
      <c r="Q231" s="156"/>
    </row>
    <row r="232" spans="1:18" ht="15" x14ac:dyDescent="0.25">
      <c r="A232" s="154" t="s">
        <v>144</v>
      </c>
      <c r="B232" s="137" t="e">
        <f>UPPER(#REF!)</f>
        <v>#REF!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131" t="s">
        <v>7</v>
      </c>
      <c r="N232" s="132" t="s">
        <v>5</v>
      </c>
      <c r="O232" s="29"/>
      <c r="P232" s="131" t="s">
        <v>7</v>
      </c>
      <c r="Q232" s="153" t="s">
        <v>5</v>
      </c>
    </row>
    <row r="233" spans="1:18" x14ac:dyDescent="0.2">
      <c r="A233" s="155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129"/>
      <c r="O233" s="29"/>
      <c r="P233" s="29"/>
      <c r="Q233" s="156"/>
    </row>
    <row r="234" spans="1:18" ht="15" x14ac:dyDescent="0.2">
      <c r="A234" s="555" t="e">
        <v>#VALUE!</v>
      </c>
      <c r="B234" s="555"/>
      <c r="C234" s="555"/>
      <c r="D234" s="555"/>
      <c r="E234" s="555"/>
      <c r="F234" s="555"/>
      <c r="G234" s="555"/>
      <c r="H234" s="555"/>
      <c r="I234" s="555"/>
      <c r="J234" s="555"/>
      <c r="K234" s="555"/>
      <c r="L234" s="555"/>
      <c r="M234" s="555"/>
      <c r="N234" s="555"/>
      <c r="O234" s="555"/>
      <c r="P234" s="555"/>
      <c r="Q234" s="555"/>
      <c r="R234" s="37" t="s">
        <v>39</v>
      </c>
    </row>
    <row r="235" spans="1:18" ht="37.5" customHeight="1" x14ac:dyDescent="0.2">
      <c r="A235" s="556"/>
      <c r="B235" s="556"/>
      <c r="C235" s="556"/>
      <c r="D235" s="556"/>
      <c r="E235" s="556"/>
      <c r="F235" s="556"/>
      <c r="G235" s="556"/>
      <c r="H235" s="557" t="s">
        <v>48</v>
      </c>
      <c r="I235" s="557"/>
      <c r="J235" s="557"/>
      <c r="K235" s="557" t="s">
        <v>49</v>
      </c>
      <c r="L235" s="557"/>
      <c r="M235" s="557"/>
      <c r="N235" s="557"/>
      <c r="O235" s="558" t="s">
        <v>50</v>
      </c>
      <c r="P235" s="558"/>
      <c r="Q235" s="558"/>
    </row>
    <row r="236" spans="1:18" ht="17.25" customHeight="1" x14ac:dyDescent="0.25">
      <c r="A236" s="559" t="s">
        <v>113</v>
      </c>
      <c r="B236" s="559"/>
      <c r="C236" s="559"/>
      <c r="D236" s="559"/>
      <c r="E236" s="559"/>
      <c r="F236" s="559"/>
      <c r="G236" s="559"/>
      <c r="H236" s="557" t="s">
        <v>52</v>
      </c>
      <c r="I236" s="557"/>
      <c r="J236" s="145" t="s">
        <v>53</v>
      </c>
      <c r="K236" s="557" t="s">
        <v>54</v>
      </c>
      <c r="L236" s="557"/>
      <c r="M236" s="557" t="s">
        <v>55</v>
      </c>
      <c r="N236" s="557"/>
      <c r="O236" s="145" t="s">
        <v>56</v>
      </c>
      <c r="P236" s="558" t="s">
        <v>57</v>
      </c>
      <c r="Q236" s="558"/>
    </row>
    <row r="237" spans="1:18" x14ac:dyDescent="0.2">
      <c r="A237" s="28" t="s">
        <v>145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138"/>
      <c r="N237" s="160"/>
      <c r="O237" s="29"/>
      <c r="P237" s="138"/>
      <c r="Q237" s="161"/>
    </row>
    <row r="238" spans="1:18" x14ac:dyDescent="0.2">
      <c r="A238" s="162" t="s">
        <v>146</v>
      </c>
      <c r="B238" s="29"/>
      <c r="C238" s="29"/>
      <c r="D238" s="29"/>
      <c r="E238" s="29"/>
      <c r="F238" s="29"/>
      <c r="G238" s="29"/>
      <c r="H238" s="131" t="s">
        <v>59</v>
      </c>
      <c r="I238" s="132" t="s">
        <v>5</v>
      </c>
      <c r="J238" s="139" t="s">
        <v>60</v>
      </c>
      <c r="K238" s="563">
        <v>13.15</v>
      </c>
      <c r="L238" s="563"/>
      <c r="M238" s="131" t="s">
        <v>61</v>
      </c>
      <c r="N238" s="132" t="s">
        <v>5</v>
      </c>
      <c r="O238" s="152">
        <v>13.15</v>
      </c>
      <c r="P238" s="131" t="s">
        <v>61</v>
      </c>
      <c r="Q238" s="153" t="s">
        <v>5</v>
      </c>
    </row>
    <row r="239" spans="1:18" x14ac:dyDescent="0.2">
      <c r="A239" s="162" t="s">
        <v>147</v>
      </c>
      <c r="B239" s="29"/>
      <c r="C239" s="29"/>
      <c r="D239" s="29"/>
      <c r="E239" s="29"/>
      <c r="F239" s="29"/>
      <c r="G239" s="29"/>
      <c r="H239" s="131" t="s">
        <v>59</v>
      </c>
      <c r="I239" s="132" t="s">
        <v>5</v>
      </c>
      <c r="J239" s="139" t="s">
        <v>60</v>
      </c>
      <c r="K239" s="563">
        <v>26.29</v>
      </c>
      <c r="L239" s="563"/>
      <c r="M239" s="131" t="s">
        <v>61</v>
      </c>
      <c r="N239" s="132" t="s">
        <v>5</v>
      </c>
      <c r="O239" s="152">
        <v>26.29</v>
      </c>
      <c r="P239" s="131" t="s">
        <v>61</v>
      </c>
      <c r="Q239" s="153" t="s">
        <v>5</v>
      </c>
    </row>
    <row r="240" spans="1:18" x14ac:dyDescent="0.2">
      <c r="A240" s="155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129"/>
      <c r="O240" s="29"/>
      <c r="P240" s="29"/>
      <c r="Q240" s="156"/>
    </row>
    <row r="241" spans="1:18" ht="15" x14ac:dyDescent="0.25">
      <c r="A241" s="154" t="s">
        <v>148</v>
      </c>
      <c r="B241" s="137" t="e">
        <f>UPPER(#REF!)</f>
        <v>#REF!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131" t="s">
        <v>7</v>
      </c>
      <c r="N241" s="132" t="s">
        <v>5</v>
      </c>
      <c r="O241" s="29"/>
      <c r="P241" s="131" t="s">
        <v>7</v>
      </c>
      <c r="Q241" s="153" t="s">
        <v>5</v>
      </c>
    </row>
    <row r="242" spans="1:18" x14ac:dyDescent="0.2">
      <c r="A242" s="155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129"/>
      <c r="O242" s="29"/>
      <c r="P242" s="29"/>
      <c r="Q242" s="156"/>
    </row>
    <row r="243" spans="1:18" ht="15" x14ac:dyDescent="0.2">
      <c r="A243" s="555" t="e">
        <v>#VALUE!</v>
      </c>
      <c r="B243" s="555"/>
      <c r="C243" s="555"/>
      <c r="D243" s="555"/>
      <c r="E243" s="555"/>
      <c r="F243" s="555"/>
      <c r="G243" s="555"/>
      <c r="H243" s="555"/>
      <c r="I243" s="555"/>
      <c r="J243" s="555"/>
      <c r="K243" s="555"/>
      <c r="L243" s="555"/>
      <c r="M243" s="555"/>
      <c r="N243" s="555"/>
      <c r="O243" s="555"/>
      <c r="P243" s="555"/>
      <c r="Q243" s="555"/>
      <c r="R243" s="37" t="s">
        <v>39</v>
      </c>
    </row>
    <row r="244" spans="1:18" ht="37.5" customHeight="1" x14ac:dyDescent="0.2">
      <c r="A244" s="556"/>
      <c r="B244" s="556"/>
      <c r="C244" s="556"/>
      <c r="D244" s="556"/>
      <c r="E244" s="556"/>
      <c r="F244" s="556"/>
      <c r="G244" s="556"/>
      <c r="H244" s="557" t="s">
        <v>48</v>
      </c>
      <c r="I244" s="557"/>
      <c r="J244" s="557"/>
      <c r="K244" s="557" t="s">
        <v>49</v>
      </c>
      <c r="L244" s="557"/>
      <c r="M244" s="557"/>
      <c r="N244" s="557"/>
      <c r="O244" s="558" t="s">
        <v>50</v>
      </c>
      <c r="P244" s="558"/>
      <c r="Q244" s="558"/>
    </row>
    <row r="245" spans="1:18" ht="17.25" customHeight="1" x14ac:dyDescent="0.25">
      <c r="A245" s="559" t="s">
        <v>113</v>
      </c>
      <c r="B245" s="559"/>
      <c r="C245" s="559"/>
      <c r="D245" s="559"/>
      <c r="E245" s="559"/>
      <c r="F245" s="559"/>
      <c r="G245" s="559"/>
      <c r="H245" s="557" t="s">
        <v>52</v>
      </c>
      <c r="I245" s="557"/>
      <c r="J245" s="145" t="s">
        <v>53</v>
      </c>
      <c r="K245" s="557" t="s">
        <v>54</v>
      </c>
      <c r="L245" s="557"/>
      <c r="M245" s="557" t="s">
        <v>55</v>
      </c>
      <c r="N245" s="557"/>
      <c r="O245" s="145" t="s">
        <v>56</v>
      </c>
      <c r="P245" s="558" t="s">
        <v>57</v>
      </c>
      <c r="Q245" s="558"/>
    </row>
    <row r="246" spans="1:18" x14ac:dyDescent="0.2">
      <c r="A246" s="28" t="s">
        <v>149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129"/>
      <c r="O246" s="29"/>
      <c r="P246" s="29"/>
      <c r="Q246" s="156"/>
    </row>
    <row r="247" spans="1:18" x14ac:dyDescent="0.2">
      <c r="A247" s="162" t="s">
        <v>146</v>
      </c>
      <c r="B247" s="29"/>
      <c r="C247" s="29"/>
      <c r="D247" s="29"/>
      <c r="E247" s="29"/>
      <c r="F247" s="29"/>
      <c r="G247" s="29"/>
      <c r="H247" s="131" t="s">
        <v>59</v>
      </c>
      <c r="I247" s="132" t="s">
        <v>5</v>
      </c>
      <c r="J247" s="139" t="s">
        <v>60</v>
      </c>
      <c r="K247" s="563">
        <v>13.15</v>
      </c>
      <c r="L247" s="563"/>
      <c r="M247" s="131" t="s">
        <v>61</v>
      </c>
      <c r="N247" s="132" t="s">
        <v>5</v>
      </c>
      <c r="O247" s="152">
        <v>13.15</v>
      </c>
      <c r="P247" s="131" t="s">
        <v>61</v>
      </c>
      <c r="Q247" s="153" t="s">
        <v>5</v>
      </c>
    </row>
    <row r="248" spans="1:18" x14ac:dyDescent="0.2">
      <c r="A248" s="162" t="s">
        <v>147</v>
      </c>
      <c r="B248" s="29"/>
      <c r="C248" s="29"/>
      <c r="D248" s="29"/>
      <c r="E248" s="29"/>
      <c r="F248" s="29"/>
      <c r="G248" s="29"/>
      <c r="H248" s="131" t="s">
        <v>59</v>
      </c>
      <c r="I248" s="132" t="s">
        <v>5</v>
      </c>
      <c r="J248" s="139" t="s">
        <v>60</v>
      </c>
      <c r="K248" s="563">
        <v>26.29</v>
      </c>
      <c r="L248" s="563"/>
      <c r="M248" s="131" t="s">
        <v>61</v>
      </c>
      <c r="N248" s="132" t="s">
        <v>5</v>
      </c>
      <c r="O248" s="152">
        <v>26.29</v>
      </c>
      <c r="P248" s="131" t="s">
        <v>61</v>
      </c>
      <c r="Q248" s="153" t="s">
        <v>5</v>
      </c>
    </row>
    <row r="249" spans="1:18" x14ac:dyDescent="0.2">
      <c r="A249" s="155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129"/>
      <c r="O249" s="29"/>
      <c r="P249" s="29"/>
      <c r="Q249" s="156"/>
    </row>
    <row r="250" spans="1:18" ht="15" x14ac:dyDescent="0.25">
      <c r="A250" s="163" t="s">
        <v>150</v>
      </c>
      <c r="B250" s="164" t="e">
        <f>UPPER(#REF!)</f>
        <v>#REF!</v>
      </c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31" t="s">
        <v>7</v>
      </c>
      <c r="N250" s="132" t="s">
        <v>5</v>
      </c>
      <c r="O250" s="165"/>
      <c r="P250" s="131" t="s">
        <v>7</v>
      </c>
      <c r="Q250" s="153" t="s">
        <v>5</v>
      </c>
    </row>
    <row r="251" spans="1:18" x14ac:dyDescent="0.2">
      <c r="A251" s="155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129"/>
      <c r="O251" s="29"/>
      <c r="P251" s="29"/>
      <c r="Q251" s="156"/>
    </row>
    <row r="252" spans="1:18" ht="15.75" x14ac:dyDescent="0.2">
      <c r="A252" s="166"/>
      <c r="B252" s="58"/>
      <c r="C252" s="58"/>
      <c r="D252" s="567" t="s">
        <v>109</v>
      </c>
      <c r="E252" s="567"/>
      <c r="F252" s="567"/>
      <c r="G252" s="567"/>
      <c r="H252" s="567"/>
      <c r="I252" s="58"/>
      <c r="J252" s="58"/>
      <c r="K252" s="58"/>
      <c r="L252" s="58"/>
      <c r="M252" s="58"/>
      <c r="N252" s="167"/>
      <c r="O252" s="58"/>
      <c r="P252" s="58"/>
      <c r="Q252" s="168"/>
    </row>
    <row r="253" spans="1:18" x14ac:dyDescent="0.2">
      <c r="A253" s="169"/>
      <c r="M253" s="61"/>
      <c r="N253" s="63"/>
      <c r="O253" s="61"/>
      <c r="P253" s="61"/>
      <c r="Q253" s="63"/>
    </row>
    <row r="254" spans="1:18" ht="15.75" x14ac:dyDescent="0.2">
      <c r="A254" s="12" t="e">
        <v>#VALUE!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1:18" ht="32.85" customHeight="1" x14ac:dyDescent="0.2">
      <c r="A255" s="64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568" t="s">
        <v>151</v>
      </c>
      <c r="N255" s="568"/>
      <c r="O255" s="60"/>
      <c r="P255" s="569" t="s">
        <v>152</v>
      </c>
      <c r="Q255" s="569"/>
    </row>
    <row r="256" spans="1:18" ht="15" x14ac:dyDescent="0.25">
      <c r="A256" s="115" t="s">
        <v>153</v>
      </c>
      <c r="B256" s="15" t="s">
        <v>154</v>
      </c>
      <c r="M256" s="77" t="str">
        <f>M53</f>
        <v>Nombre entier</v>
      </c>
      <c r="N256" s="78" t="s">
        <v>5</v>
      </c>
      <c r="O256" s="61"/>
      <c r="P256" s="77" t="str">
        <f>P53</f>
        <v>Nombre entier</v>
      </c>
      <c r="Q256" s="80" t="s">
        <v>5</v>
      </c>
    </row>
    <row r="257" spans="1:18" ht="15" x14ac:dyDescent="0.25">
      <c r="A257" s="115" t="s">
        <v>155</v>
      </c>
      <c r="B257" s="15" t="s">
        <v>156</v>
      </c>
      <c r="M257" s="77" t="str">
        <f>M67</f>
        <v>Nombre entier</v>
      </c>
      <c r="N257" s="78" t="s">
        <v>5</v>
      </c>
      <c r="O257" s="61"/>
      <c r="P257" s="77" t="str">
        <f>P67</f>
        <v>Nombre entier</v>
      </c>
      <c r="Q257" s="80" t="s">
        <v>5</v>
      </c>
    </row>
    <row r="258" spans="1:18" ht="15" x14ac:dyDescent="0.25">
      <c r="A258" s="115" t="s">
        <v>157</v>
      </c>
      <c r="B258" s="15" t="s">
        <v>158</v>
      </c>
      <c r="M258" s="77" t="str">
        <f>M105</f>
        <v>Nombre entier</v>
      </c>
      <c r="N258" s="78" t="s">
        <v>5</v>
      </c>
      <c r="O258" s="61"/>
      <c r="P258" s="77" t="str">
        <f>P105</f>
        <v>Nombre entier</v>
      </c>
      <c r="Q258" s="80" t="s">
        <v>5</v>
      </c>
    </row>
    <row r="259" spans="1:18" ht="15" x14ac:dyDescent="0.25">
      <c r="A259" s="154" t="s">
        <v>159</v>
      </c>
      <c r="B259" s="29" t="s">
        <v>160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131" t="str">
        <f>M143</f>
        <v>Nombre entier</v>
      </c>
      <c r="N259" s="132" t="s">
        <v>5</v>
      </c>
      <c r="O259" s="29"/>
      <c r="P259" s="131" t="str">
        <f>P143</f>
        <v>Nombre entier</v>
      </c>
      <c r="Q259" s="153" t="s">
        <v>5</v>
      </c>
      <c r="R259" s="62" t="s">
        <v>161</v>
      </c>
    </row>
    <row r="260" spans="1:18" ht="15" x14ac:dyDescent="0.25">
      <c r="A260" s="154" t="s">
        <v>162</v>
      </c>
      <c r="B260" s="29" t="s">
        <v>163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131" t="str">
        <f>M176</f>
        <v>Nombre entier</v>
      </c>
      <c r="N260" s="132" t="s">
        <v>5</v>
      </c>
      <c r="O260" s="29"/>
      <c r="P260" s="131" t="str">
        <f>P176</f>
        <v>Nombre entier</v>
      </c>
      <c r="Q260" s="153" t="s">
        <v>5</v>
      </c>
    </row>
    <row r="261" spans="1:18" ht="15" x14ac:dyDescent="0.25">
      <c r="A261" s="154" t="s">
        <v>164</v>
      </c>
      <c r="B261" s="29" t="s">
        <v>165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131" t="str">
        <f>M192</f>
        <v>Nombre entier</v>
      </c>
      <c r="N261" s="132" t="s">
        <v>5</v>
      </c>
      <c r="O261" s="29"/>
      <c r="P261" s="131" t="str">
        <f>P192</f>
        <v>Nombre entier</v>
      </c>
      <c r="Q261" s="153" t="s">
        <v>5</v>
      </c>
      <c r="R261" s="62" t="s">
        <v>161</v>
      </c>
    </row>
    <row r="262" spans="1:18" ht="15" x14ac:dyDescent="0.25">
      <c r="A262" s="154" t="s">
        <v>166</v>
      </c>
      <c r="B262" s="29" t="s">
        <v>167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131" t="str">
        <f>M232</f>
        <v>Nombre entier</v>
      </c>
      <c r="N262" s="132" t="s">
        <v>5</v>
      </c>
      <c r="O262" s="29"/>
      <c r="P262" s="131" t="str">
        <f>P232</f>
        <v>Nombre entier</v>
      </c>
      <c r="Q262" s="153" t="s">
        <v>5</v>
      </c>
    </row>
    <row r="263" spans="1:18" ht="15" x14ac:dyDescent="0.25">
      <c r="A263" s="154" t="s">
        <v>168</v>
      </c>
      <c r="B263" s="29" t="s">
        <v>169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131" t="str">
        <f>M241</f>
        <v>Nombre entier</v>
      </c>
      <c r="N263" s="132" t="s">
        <v>5</v>
      </c>
      <c r="O263" s="29"/>
      <c r="P263" s="131" t="str">
        <f>P241</f>
        <v>Nombre entier</v>
      </c>
      <c r="Q263" s="153" t="s">
        <v>5</v>
      </c>
    </row>
    <row r="264" spans="1:18" ht="15" x14ac:dyDescent="0.25">
      <c r="A264" s="154" t="s">
        <v>170</v>
      </c>
      <c r="B264" s="29" t="s">
        <v>171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131" t="str">
        <f>M250</f>
        <v>Nombre entier</v>
      </c>
      <c r="N264" s="132" t="s">
        <v>5</v>
      </c>
      <c r="O264" s="29"/>
      <c r="P264" s="131" t="str">
        <f>P250</f>
        <v>Nombre entier</v>
      </c>
      <c r="Q264" s="153" t="s">
        <v>5</v>
      </c>
    </row>
    <row r="265" spans="1:18" x14ac:dyDescent="0.2">
      <c r="A265" s="170"/>
      <c r="M265" s="19"/>
      <c r="N265" s="46"/>
      <c r="O265" s="61"/>
      <c r="P265" s="19"/>
      <c r="Q265" s="96"/>
    </row>
    <row r="266" spans="1:18" s="171" customFormat="1" ht="15" customHeight="1" x14ac:dyDescent="0.25">
      <c r="A266" s="115" t="s">
        <v>172</v>
      </c>
      <c r="B266" s="570" t="s">
        <v>173</v>
      </c>
      <c r="C266" s="570"/>
      <c r="D266" s="570"/>
      <c r="E266" s="570"/>
      <c r="F266" s="570"/>
      <c r="G266" s="570"/>
      <c r="H266" s="571" t="s">
        <v>174</v>
      </c>
      <c r="I266" s="571"/>
      <c r="J266" s="571"/>
      <c r="K266" s="571"/>
      <c r="M266" s="172" t="s">
        <v>7</v>
      </c>
      <c r="N266" s="18" t="s">
        <v>5</v>
      </c>
      <c r="Q266" s="173"/>
    </row>
    <row r="267" spans="1:18" s="171" customFormat="1" x14ac:dyDescent="0.2">
      <c r="A267" s="170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9"/>
      <c r="N267" s="46"/>
      <c r="Q267" s="173"/>
    </row>
    <row r="268" spans="1:18" ht="15" x14ac:dyDescent="0.25">
      <c r="A268" s="115" t="s">
        <v>175</v>
      </c>
      <c r="B268" s="16" t="s">
        <v>176</v>
      </c>
      <c r="M268" s="77" t="s">
        <v>7</v>
      </c>
      <c r="N268" s="78" t="s">
        <v>5</v>
      </c>
      <c r="O268" s="61"/>
      <c r="P268" s="61"/>
      <c r="Q268" s="174"/>
    </row>
    <row r="269" spans="1:18" s="175" customFormat="1" ht="15" x14ac:dyDescent="0.25">
      <c r="A269" s="115" t="s">
        <v>177</v>
      </c>
      <c r="B269" s="16" t="s">
        <v>178</v>
      </c>
      <c r="M269" s="77" t="s">
        <v>7</v>
      </c>
      <c r="N269" s="78" t="s">
        <v>5</v>
      </c>
      <c r="O269" s="176"/>
      <c r="P269" s="176"/>
      <c r="Q269" s="177"/>
    </row>
    <row r="270" spans="1:18" s="175" customFormat="1" x14ac:dyDescent="0.2">
      <c r="A270" s="170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9"/>
      <c r="N270" s="46"/>
      <c r="O270" s="171"/>
      <c r="P270" s="171"/>
      <c r="Q270" s="173"/>
    </row>
    <row r="271" spans="1:18" ht="15.75" customHeight="1" x14ac:dyDescent="0.25">
      <c r="A271" s="84" t="s">
        <v>179</v>
      </c>
      <c r="B271" s="572" t="s">
        <v>180</v>
      </c>
      <c r="C271" s="572"/>
      <c r="D271" s="572"/>
      <c r="E271" s="572"/>
      <c r="F271" s="572"/>
      <c r="G271" s="572"/>
      <c r="H271" s="49"/>
      <c r="I271" s="49"/>
      <c r="J271" s="49"/>
      <c r="K271" s="49"/>
      <c r="L271" s="49"/>
      <c r="M271" s="49"/>
      <c r="N271" s="49"/>
      <c r="O271" s="49"/>
      <c r="P271" s="86" t="s">
        <v>7</v>
      </c>
      <c r="Q271" s="89" t="s">
        <v>5</v>
      </c>
    </row>
    <row r="273" spans="1:17" ht="15.75" x14ac:dyDescent="0.2">
      <c r="A273" s="12" t="e">
        <v>#VALUE!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1:17" x14ac:dyDescent="0.2">
      <c r="A274" s="20"/>
      <c r="B274" s="15" t="s">
        <v>181</v>
      </c>
      <c r="J274" s="175" t="s">
        <v>182</v>
      </c>
      <c r="M274" s="75" t="s">
        <v>7</v>
      </c>
      <c r="N274" s="70" t="s">
        <v>5</v>
      </c>
      <c r="Q274" s="21"/>
    </row>
    <row r="275" spans="1:17" x14ac:dyDescent="0.2">
      <c r="A275" s="20"/>
      <c r="B275" s="61" t="s">
        <v>183</v>
      </c>
      <c r="C275" s="61"/>
      <c r="D275" s="61"/>
      <c r="E275" s="61"/>
      <c r="F275" s="61"/>
      <c r="G275" s="61"/>
      <c r="H275" s="61"/>
      <c r="Q275" s="21"/>
    </row>
    <row r="276" spans="1:17" x14ac:dyDescent="0.2">
      <c r="A276" s="20"/>
      <c r="B276" s="61" t="s">
        <v>184</v>
      </c>
      <c r="C276" s="61"/>
      <c r="D276" s="61"/>
      <c r="E276" s="61"/>
      <c r="F276" s="61"/>
      <c r="G276" s="61"/>
      <c r="H276" s="61"/>
      <c r="Q276" s="21"/>
    </row>
    <row r="277" spans="1:17" x14ac:dyDescent="0.2">
      <c r="A277" s="20"/>
      <c r="B277" s="61" t="s">
        <v>33</v>
      </c>
      <c r="C277" s="61"/>
      <c r="D277" s="61"/>
      <c r="E277" s="11" t="s">
        <v>17</v>
      </c>
      <c r="F277" s="11"/>
      <c r="G277" s="11"/>
      <c r="H277" s="95" t="s">
        <v>5</v>
      </c>
      <c r="Q277" s="21"/>
    </row>
    <row r="278" spans="1:17" x14ac:dyDescent="0.2">
      <c r="A278" s="20"/>
      <c r="B278" s="61" t="s">
        <v>185</v>
      </c>
      <c r="C278" s="61"/>
      <c r="D278" s="61"/>
      <c r="E278" s="11" t="s">
        <v>17</v>
      </c>
      <c r="F278" s="11"/>
      <c r="G278" s="11"/>
      <c r="H278" s="95" t="s">
        <v>5</v>
      </c>
      <c r="Q278" s="21"/>
    </row>
    <row r="279" spans="1:17" x14ac:dyDescent="0.2">
      <c r="A279" s="20"/>
      <c r="B279" s="61"/>
      <c r="C279" s="61"/>
      <c r="D279" s="61"/>
      <c r="E279" s="61"/>
      <c r="F279" s="61"/>
      <c r="G279" s="61"/>
      <c r="H279" s="61"/>
      <c r="Q279" s="21"/>
    </row>
    <row r="280" spans="1:17" x14ac:dyDescent="0.2">
      <c r="A280" s="20"/>
      <c r="B280" s="61" t="s">
        <v>186</v>
      </c>
      <c r="C280" s="61"/>
      <c r="D280" s="61"/>
      <c r="E280" s="61"/>
      <c r="F280" s="544"/>
      <c r="G280" s="544"/>
      <c r="H280" s="544"/>
      <c r="Q280" s="21"/>
    </row>
    <row r="281" spans="1:17" x14ac:dyDescent="0.2">
      <c r="A281" s="20"/>
      <c r="B281" s="61" t="s">
        <v>187</v>
      </c>
      <c r="C281" s="61"/>
      <c r="D281" s="61"/>
      <c r="E281" s="11" t="s">
        <v>17</v>
      </c>
      <c r="F281" s="11"/>
      <c r="G281" s="11"/>
      <c r="H281" s="95" t="s">
        <v>5</v>
      </c>
      <c r="Q281" s="21"/>
    </row>
    <row r="282" spans="1:17" x14ac:dyDescent="0.2">
      <c r="A282" s="48"/>
      <c r="B282" s="85" t="s">
        <v>188</v>
      </c>
      <c r="C282" s="85"/>
      <c r="D282" s="85"/>
      <c r="E282" s="10" t="s">
        <v>17</v>
      </c>
      <c r="F282" s="10"/>
      <c r="G282" s="10"/>
      <c r="H282" s="178" t="s">
        <v>5</v>
      </c>
      <c r="I282" s="49"/>
      <c r="J282" s="49"/>
      <c r="K282" s="49"/>
      <c r="L282" s="49"/>
      <c r="M282" s="49"/>
      <c r="N282" s="49"/>
      <c r="O282" s="49"/>
      <c r="P282" s="49"/>
      <c r="Q282" s="51"/>
    </row>
  </sheetData>
  <mergeCells count="313">
    <mergeCell ref="A273:Q273"/>
    <mergeCell ref="E277:G277"/>
    <mergeCell ref="E278:G278"/>
    <mergeCell ref="F280:H280"/>
    <mergeCell ref="E281:G281"/>
    <mergeCell ref="E282:G282"/>
    <mergeCell ref="K247:L247"/>
    <mergeCell ref="K248:L248"/>
    <mergeCell ref="D252:H252"/>
    <mergeCell ref="A254:Q254"/>
    <mergeCell ref="M255:N255"/>
    <mergeCell ref="P255:Q255"/>
    <mergeCell ref="B266:G266"/>
    <mergeCell ref="H266:K266"/>
    <mergeCell ref="B271:G271"/>
    <mergeCell ref="K238:L238"/>
    <mergeCell ref="K239:L239"/>
    <mergeCell ref="A243:Q243"/>
    <mergeCell ref="A244:G244"/>
    <mergeCell ref="H244:J244"/>
    <mergeCell ref="K244:N244"/>
    <mergeCell ref="O244:Q244"/>
    <mergeCell ref="A245:G245"/>
    <mergeCell ref="H245:I245"/>
    <mergeCell ref="K245:L245"/>
    <mergeCell ref="M245:N245"/>
    <mergeCell ref="P245:Q245"/>
    <mergeCell ref="K228:L228"/>
    <mergeCell ref="K229:L229"/>
    <mergeCell ref="K230:L230"/>
    <mergeCell ref="A234:Q234"/>
    <mergeCell ref="A235:G235"/>
    <mergeCell ref="H235:J235"/>
    <mergeCell ref="K235:N235"/>
    <mergeCell ref="O235:Q235"/>
    <mergeCell ref="A236:G236"/>
    <mergeCell ref="H236:I236"/>
    <mergeCell ref="K236:L236"/>
    <mergeCell ref="M236:N236"/>
    <mergeCell ref="P236:Q236"/>
    <mergeCell ref="A221:F221"/>
    <mergeCell ref="K221:L221"/>
    <mergeCell ref="A222:F222"/>
    <mergeCell ref="B223:G223"/>
    <mergeCell ref="K223:L223"/>
    <mergeCell ref="K224:L224"/>
    <mergeCell ref="K225:L225"/>
    <mergeCell ref="K226:L226"/>
    <mergeCell ref="K227:L227"/>
    <mergeCell ref="A218:Q218"/>
    <mergeCell ref="A219:G219"/>
    <mergeCell ref="H219:J219"/>
    <mergeCell ref="K219:N219"/>
    <mergeCell ref="O219:Q219"/>
    <mergeCell ref="A220:G220"/>
    <mergeCell ref="H220:I220"/>
    <mergeCell ref="K220:L220"/>
    <mergeCell ref="M220:N220"/>
    <mergeCell ref="P220:Q220"/>
    <mergeCell ref="A212:G212"/>
    <mergeCell ref="H212:I212"/>
    <mergeCell ref="K212:L212"/>
    <mergeCell ref="M212:N212"/>
    <mergeCell ref="P212:Q212"/>
    <mergeCell ref="A213:F213"/>
    <mergeCell ref="K213:L213"/>
    <mergeCell ref="A214:F214"/>
    <mergeCell ref="K214:L214"/>
    <mergeCell ref="K200:L200"/>
    <mergeCell ref="K201:L201"/>
    <mergeCell ref="K202:L202"/>
    <mergeCell ref="K203:L203"/>
    <mergeCell ref="K204:L204"/>
    <mergeCell ref="K205:L205"/>
    <mergeCell ref="K206:L206"/>
    <mergeCell ref="A210:Q210"/>
    <mergeCell ref="A211:G211"/>
    <mergeCell ref="H211:J211"/>
    <mergeCell ref="K211:N211"/>
    <mergeCell ref="O211:Q211"/>
    <mergeCell ref="A196:G196"/>
    <mergeCell ref="H196:I196"/>
    <mergeCell ref="K196:L196"/>
    <mergeCell ref="M196:N196"/>
    <mergeCell ref="P196:Q196"/>
    <mergeCell ref="A197:F197"/>
    <mergeCell ref="K197:L197"/>
    <mergeCell ref="A198:F198"/>
    <mergeCell ref="B199:G199"/>
    <mergeCell ref="K199:L199"/>
    <mergeCell ref="K184:L184"/>
    <mergeCell ref="K185:L185"/>
    <mergeCell ref="K186:L186"/>
    <mergeCell ref="K187:L187"/>
    <mergeCell ref="K188:L188"/>
    <mergeCell ref="K189:L189"/>
    <mergeCell ref="K190:L190"/>
    <mergeCell ref="A194:Q194"/>
    <mergeCell ref="A195:G195"/>
    <mergeCell ref="H195:J195"/>
    <mergeCell ref="K195:N195"/>
    <mergeCell ref="O195:Q195"/>
    <mergeCell ref="A180:G180"/>
    <mergeCell ref="H180:I180"/>
    <mergeCell ref="K180:L180"/>
    <mergeCell ref="M180:N180"/>
    <mergeCell ref="P180:Q180"/>
    <mergeCell ref="A181:F181"/>
    <mergeCell ref="K181:L181"/>
    <mergeCell ref="A182:F182"/>
    <mergeCell ref="B183:G183"/>
    <mergeCell ref="K183:L183"/>
    <mergeCell ref="A172:F172"/>
    <mergeCell ref="K172:L172"/>
    <mergeCell ref="A173:F173"/>
    <mergeCell ref="K173:L173"/>
    <mergeCell ref="K174:L174"/>
    <mergeCell ref="A178:Q178"/>
    <mergeCell ref="A179:G179"/>
    <mergeCell ref="H179:J179"/>
    <mergeCell ref="K179:N179"/>
    <mergeCell ref="O179:Q179"/>
    <mergeCell ref="A168:G168"/>
    <mergeCell ref="H168:I168"/>
    <mergeCell ref="K168:L168"/>
    <mergeCell ref="M168:N168"/>
    <mergeCell ref="P168:Q168"/>
    <mergeCell ref="A169:F169"/>
    <mergeCell ref="K169:L169"/>
    <mergeCell ref="A170:F170"/>
    <mergeCell ref="K171:L171"/>
    <mergeCell ref="A160:F160"/>
    <mergeCell ref="K160:L160"/>
    <mergeCell ref="A161:F161"/>
    <mergeCell ref="K161:L161"/>
    <mergeCell ref="A162:F162"/>
    <mergeCell ref="K162:L162"/>
    <mergeCell ref="A166:Q166"/>
    <mergeCell ref="A167:G167"/>
    <mergeCell ref="H167:J167"/>
    <mergeCell ref="K167:N167"/>
    <mergeCell ref="O167:Q167"/>
    <mergeCell ref="A157:Q157"/>
    <mergeCell ref="A158:G158"/>
    <mergeCell ref="H158:J158"/>
    <mergeCell ref="K158:N158"/>
    <mergeCell ref="O158:Q158"/>
    <mergeCell ref="A159:G159"/>
    <mergeCell ref="H159:I159"/>
    <mergeCell ref="K159:L159"/>
    <mergeCell ref="M159:N159"/>
    <mergeCell ref="P159:Q159"/>
    <mergeCell ref="A148:F148"/>
    <mergeCell ref="K148:L148"/>
    <mergeCell ref="A149:F149"/>
    <mergeCell ref="K150:L150"/>
    <mergeCell ref="A151:F151"/>
    <mergeCell ref="K151:L151"/>
    <mergeCell ref="A152:F152"/>
    <mergeCell ref="K152:L152"/>
    <mergeCell ref="K153:L153"/>
    <mergeCell ref="A145:Q145"/>
    <mergeCell ref="A146:G146"/>
    <mergeCell ref="H146:J146"/>
    <mergeCell ref="K146:N146"/>
    <mergeCell ref="O146:Q146"/>
    <mergeCell ref="A147:G147"/>
    <mergeCell ref="H147:I147"/>
    <mergeCell ref="K147:L147"/>
    <mergeCell ref="M147:N147"/>
    <mergeCell ref="P147:Q147"/>
    <mergeCell ref="A136:F136"/>
    <mergeCell ref="K136:L136"/>
    <mergeCell ref="A137:F137"/>
    <mergeCell ref="K138:L138"/>
    <mergeCell ref="A139:F139"/>
    <mergeCell ref="K139:L139"/>
    <mergeCell ref="A140:F140"/>
    <mergeCell ref="K140:L140"/>
    <mergeCell ref="K141:L141"/>
    <mergeCell ref="A133:Q133"/>
    <mergeCell ref="A134:G134"/>
    <mergeCell ref="H134:J134"/>
    <mergeCell ref="K134:N134"/>
    <mergeCell ref="O134:Q134"/>
    <mergeCell ref="A135:G135"/>
    <mergeCell ref="H135:I135"/>
    <mergeCell ref="K135:L135"/>
    <mergeCell ref="M135:N135"/>
    <mergeCell ref="P135:Q135"/>
    <mergeCell ref="D125:F125"/>
    <mergeCell ref="L125:M125"/>
    <mergeCell ref="D126:F126"/>
    <mergeCell ref="L126:M126"/>
    <mergeCell ref="D127:F127"/>
    <mergeCell ref="L127:M127"/>
    <mergeCell ref="D128:F128"/>
    <mergeCell ref="L128:M128"/>
    <mergeCell ref="D129:F129"/>
    <mergeCell ref="A115:L115"/>
    <mergeCell ref="A116:L116"/>
    <mergeCell ref="A117:L117"/>
    <mergeCell ref="A118:L118"/>
    <mergeCell ref="A119:L119"/>
    <mergeCell ref="A120:L120"/>
    <mergeCell ref="A123:Q123"/>
    <mergeCell ref="D124:F124"/>
    <mergeCell ref="L124:M124"/>
    <mergeCell ref="K93:L93"/>
    <mergeCell ref="K94:L94"/>
    <mergeCell ref="K95:L95"/>
    <mergeCell ref="K96:L96"/>
    <mergeCell ref="K97:L97"/>
    <mergeCell ref="K98:L98"/>
    <mergeCell ref="K99:L99"/>
    <mergeCell ref="D107:M107"/>
    <mergeCell ref="A109:Q109"/>
    <mergeCell ref="K85:L85"/>
    <mergeCell ref="K86:L86"/>
    <mergeCell ref="K87:L87"/>
    <mergeCell ref="K88:L88"/>
    <mergeCell ref="K89:L89"/>
    <mergeCell ref="K90:L90"/>
    <mergeCell ref="K91:L91"/>
    <mergeCell ref="A92:E92"/>
    <mergeCell ref="K92:L92"/>
    <mergeCell ref="R79:T79"/>
    <mergeCell ref="F80:G80"/>
    <mergeCell ref="H80:I80"/>
    <mergeCell ref="K80:L80"/>
    <mergeCell ref="M80:N80"/>
    <mergeCell ref="P80:Q80"/>
    <mergeCell ref="K82:L82"/>
    <mergeCell ref="K83:L83"/>
    <mergeCell ref="K84:L84"/>
    <mergeCell ref="D74:F74"/>
    <mergeCell ref="O74:P74"/>
    <mergeCell ref="D75:F75"/>
    <mergeCell ref="O75:P75"/>
    <mergeCell ref="D76:F76"/>
    <mergeCell ref="O76:P76"/>
    <mergeCell ref="D77:F77"/>
    <mergeCell ref="A79:E80"/>
    <mergeCell ref="F79:G79"/>
    <mergeCell ref="H79:J79"/>
    <mergeCell ref="K79:N79"/>
    <mergeCell ref="O79:Q79"/>
    <mergeCell ref="A64:E64"/>
    <mergeCell ref="K64:L64"/>
    <mergeCell ref="A65:E65"/>
    <mergeCell ref="K65:L65"/>
    <mergeCell ref="A69:Q69"/>
    <mergeCell ref="A71:Q71"/>
    <mergeCell ref="D72:F72"/>
    <mergeCell ref="O72:P72"/>
    <mergeCell ref="D73:F73"/>
    <mergeCell ref="O73:P73"/>
    <mergeCell ref="D60:F60"/>
    <mergeCell ref="A62:G62"/>
    <mergeCell ref="H62:J62"/>
    <mergeCell ref="K62:N62"/>
    <mergeCell ref="O62:Q62"/>
    <mergeCell ref="A63:G63"/>
    <mergeCell ref="H63:I63"/>
    <mergeCell ref="K63:L63"/>
    <mergeCell ref="M63:N63"/>
    <mergeCell ref="P63:Q63"/>
    <mergeCell ref="A49:E49"/>
    <mergeCell ref="K49:L49"/>
    <mergeCell ref="A50:E50"/>
    <mergeCell ref="K50:L50"/>
    <mergeCell ref="A51:E51"/>
    <mergeCell ref="K51:L51"/>
    <mergeCell ref="B53:G53"/>
    <mergeCell ref="A55:Q55"/>
    <mergeCell ref="D59:F59"/>
    <mergeCell ref="A47:G47"/>
    <mergeCell ref="H47:J47"/>
    <mergeCell ref="K47:N47"/>
    <mergeCell ref="O47:Q47"/>
    <mergeCell ref="A48:G48"/>
    <mergeCell ref="H48:I48"/>
    <mergeCell ref="K48:L48"/>
    <mergeCell ref="M48:N48"/>
    <mergeCell ref="P48:Q48"/>
    <mergeCell ref="D29:F29"/>
    <mergeCell ref="A31:Q31"/>
    <mergeCell ref="A34:L34"/>
    <mergeCell ref="A35:L35"/>
    <mergeCell ref="A36:L36"/>
    <mergeCell ref="A37:L37"/>
    <mergeCell ref="A40:Q40"/>
    <mergeCell ref="D44:F44"/>
    <mergeCell ref="D45:F45"/>
    <mergeCell ref="D21:F21"/>
    <mergeCell ref="L21:M21"/>
    <mergeCell ref="D22:F22"/>
    <mergeCell ref="L22:M22"/>
    <mergeCell ref="D23:F23"/>
    <mergeCell ref="L23:M23"/>
    <mergeCell ref="D26:F26"/>
    <mergeCell ref="D27:F27"/>
    <mergeCell ref="D28:F28"/>
    <mergeCell ref="A1:L1"/>
    <mergeCell ref="M1:N1"/>
    <mergeCell ref="A2:N2"/>
    <mergeCell ref="A7:Q7"/>
    <mergeCell ref="D17:F17"/>
    <mergeCell ref="D18:F18"/>
    <mergeCell ref="L18:M18"/>
    <mergeCell ref="D19:F19"/>
    <mergeCell ref="D20:F20"/>
    <mergeCell ref="L20:M20"/>
  </mergeCells>
  <pageMargins left="0.15763888888888899" right="0.15763888888888899" top="0.196527777777778" bottom="0.196527777777778" header="0.196527777777778" footer="0.196527777777778"/>
  <pageSetup paperSize="9" scale="8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opLeftCell="A28" zoomScaleNormal="100" workbookViewId="0">
      <selection activeCell="D28" sqref="D28"/>
    </sheetView>
  </sheetViews>
  <sheetFormatPr baseColWidth="10" defaultColWidth="9" defaultRowHeight="14.25" x14ac:dyDescent="0.2"/>
  <cols>
    <col min="1" max="1" width="22.125" customWidth="1"/>
    <col min="2" max="2" width="11.375" customWidth="1"/>
    <col min="3" max="3" width="14.5" customWidth="1"/>
    <col min="4" max="4" width="43.5" customWidth="1"/>
    <col min="5" max="1025" width="10.5" customWidth="1"/>
  </cols>
  <sheetData>
    <row r="1" spans="1:8" x14ac:dyDescent="0.2">
      <c r="A1" s="573" t="s">
        <v>189</v>
      </c>
      <c r="B1" s="573"/>
      <c r="C1" s="573"/>
      <c r="D1" s="179"/>
      <c r="E1" s="180"/>
      <c r="F1" s="180"/>
      <c r="G1" s="180"/>
      <c r="H1" s="180"/>
    </row>
    <row r="2" spans="1:8" ht="15.75" customHeight="1" x14ac:dyDescent="0.2">
      <c r="A2" s="574" t="s">
        <v>190</v>
      </c>
      <c r="B2" s="574"/>
      <c r="C2" s="574"/>
      <c r="D2" s="179"/>
      <c r="E2" s="180"/>
      <c r="F2" s="180"/>
      <c r="G2" s="180"/>
      <c r="H2" s="180"/>
    </row>
    <row r="3" spans="1:8" x14ac:dyDescent="0.2">
      <c r="A3" s="181"/>
      <c r="B3" s="179"/>
      <c r="C3" s="179"/>
      <c r="D3" s="179"/>
      <c r="E3" s="180"/>
      <c r="F3" s="180"/>
      <c r="G3" s="180"/>
    </row>
    <row r="4" spans="1:8" x14ac:dyDescent="0.2">
      <c r="A4" s="181"/>
      <c r="B4" s="179"/>
      <c r="C4" s="179"/>
      <c r="D4" s="179"/>
      <c r="E4" s="180"/>
      <c r="F4" s="180"/>
      <c r="G4" s="180"/>
      <c r="H4" s="180"/>
    </row>
    <row r="5" spans="1:8" x14ac:dyDescent="0.2">
      <c r="A5" s="575" t="s">
        <v>191</v>
      </c>
      <c r="B5" s="575"/>
      <c r="C5" s="575"/>
      <c r="D5" s="575"/>
      <c r="E5" s="575"/>
      <c r="F5" s="575"/>
      <c r="G5" s="575"/>
      <c r="H5" s="575"/>
    </row>
    <row r="6" spans="1:8" ht="25.35" customHeight="1" x14ac:dyDescent="0.2">
      <c r="A6" s="182" t="s">
        <v>192</v>
      </c>
      <c r="B6" s="182" t="s">
        <v>193</v>
      </c>
      <c r="C6" s="182" t="s">
        <v>194</v>
      </c>
      <c r="D6" s="183" t="s">
        <v>195</v>
      </c>
      <c r="E6" s="576" t="s">
        <v>196</v>
      </c>
      <c r="F6" s="576"/>
      <c r="G6" s="576"/>
      <c r="H6" s="576"/>
    </row>
    <row r="7" spans="1:8" ht="52.15" customHeight="1" x14ac:dyDescent="0.2">
      <c r="A7" s="577" t="s">
        <v>197</v>
      </c>
      <c r="B7" s="578">
        <v>44720</v>
      </c>
      <c r="C7" s="577" t="s">
        <v>198</v>
      </c>
      <c r="D7" s="184" t="s">
        <v>199</v>
      </c>
      <c r="E7" s="579" t="s">
        <v>200</v>
      </c>
      <c r="F7" s="579"/>
      <c r="G7" s="579"/>
      <c r="H7" s="579"/>
    </row>
    <row r="8" spans="1:8" ht="25.5" x14ac:dyDescent="0.2">
      <c r="A8" s="577"/>
      <c r="B8" s="577"/>
      <c r="C8" s="577"/>
      <c r="D8" s="185" t="s">
        <v>201</v>
      </c>
      <c r="E8" s="579"/>
      <c r="F8" s="579"/>
      <c r="G8" s="579"/>
      <c r="H8" s="579"/>
    </row>
    <row r="9" spans="1:8" ht="26.1" customHeight="1" x14ac:dyDescent="0.2">
      <c r="A9" s="577"/>
      <c r="B9" s="577"/>
      <c r="C9" s="577"/>
      <c r="D9" s="186"/>
      <c r="E9" s="579"/>
      <c r="F9" s="579"/>
      <c r="G9" s="579"/>
      <c r="H9" s="579"/>
    </row>
    <row r="10" spans="1:8" ht="25.5" x14ac:dyDescent="0.2">
      <c r="A10" s="577"/>
      <c r="B10" s="577"/>
      <c r="C10" s="577"/>
      <c r="D10" s="187" t="s">
        <v>202</v>
      </c>
      <c r="E10" s="579"/>
      <c r="F10" s="579"/>
      <c r="G10" s="579"/>
      <c r="H10" s="579"/>
    </row>
    <row r="11" spans="1:8" ht="52.15" customHeight="1" x14ac:dyDescent="0.2">
      <c r="A11" s="577" t="s">
        <v>203</v>
      </c>
      <c r="B11" s="578">
        <v>44859</v>
      </c>
      <c r="C11" s="577" t="s">
        <v>204</v>
      </c>
      <c r="D11" s="184" t="s">
        <v>205</v>
      </c>
      <c r="E11" s="579" t="s">
        <v>200</v>
      </c>
      <c r="F11" s="579"/>
      <c r="G11" s="579"/>
      <c r="H11" s="579"/>
    </row>
    <row r="12" spans="1:8" x14ac:dyDescent="0.2">
      <c r="A12" s="577"/>
      <c r="B12" s="577"/>
      <c r="C12" s="577"/>
      <c r="D12" s="185" t="s">
        <v>206</v>
      </c>
      <c r="E12" s="579"/>
      <c r="F12" s="579"/>
      <c r="G12" s="579"/>
      <c r="H12" s="579"/>
    </row>
    <row r="13" spans="1:8" ht="26.1" customHeight="1" x14ac:dyDescent="0.2">
      <c r="A13" s="577"/>
      <c r="B13" s="577"/>
      <c r="C13" s="577"/>
      <c r="D13" s="186"/>
      <c r="E13" s="579"/>
      <c r="F13" s="579"/>
      <c r="G13" s="579"/>
      <c r="H13" s="579"/>
    </row>
    <row r="14" spans="1:8" ht="76.5" x14ac:dyDescent="0.2">
      <c r="A14" s="577"/>
      <c r="B14" s="577"/>
      <c r="C14" s="577"/>
      <c r="D14" s="187" t="s">
        <v>207</v>
      </c>
      <c r="E14" s="579"/>
      <c r="F14" s="579"/>
      <c r="G14" s="579"/>
      <c r="H14" s="579"/>
    </row>
    <row r="15" spans="1:8" ht="52.15" customHeight="1" x14ac:dyDescent="0.2">
      <c r="A15" s="577" t="s">
        <v>208</v>
      </c>
      <c r="B15" s="578">
        <v>44944</v>
      </c>
      <c r="C15" s="577" t="s">
        <v>204</v>
      </c>
      <c r="D15" s="184" t="s">
        <v>209</v>
      </c>
      <c r="E15" s="579" t="s">
        <v>200</v>
      </c>
      <c r="F15" s="579"/>
      <c r="G15" s="579"/>
      <c r="H15" s="579"/>
    </row>
    <row r="16" spans="1:8" ht="25.5" x14ac:dyDescent="0.2">
      <c r="A16" s="577"/>
      <c r="B16" s="577"/>
      <c r="C16" s="577"/>
      <c r="D16" s="185" t="s">
        <v>210</v>
      </c>
      <c r="E16" s="579"/>
      <c r="F16" s="579"/>
      <c r="G16" s="579"/>
      <c r="H16" s="579"/>
    </row>
    <row r="17" spans="1:8" ht="26.1" customHeight="1" x14ac:dyDescent="0.2">
      <c r="A17" s="577"/>
      <c r="B17" s="577"/>
      <c r="C17" s="577"/>
      <c r="D17" s="186"/>
      <c r="E17" s="579"/>
      <c r="F17" s="579"/>
      <c r="G17" s="579"/>
      <c r="H17" s="579"/>
    </row>
    <row r="18" spans="1:8" ht="25.5" x14ac:dyDescent="0.2">
      <c r="A18" s="577"/>
      <c r="B18" s="577"/>
      <c r="C18" s="577"/>
      <c r="D18" s="187" t="s">
        <v>211</v>
      </c>
      <c r="E18" s="579"/>
      <c r="F18" s="579"/>
      <c r="G18" s="579"/>
      <c r="H18" s="579"/>
    </row>
    <row r="19" spans="1:8" ht="52.15" customHeight="1" x14ac:dyDescent="0.2">
      <c r="A19" s="577" t="s">
        <v>212</v>
      </c>
      <c r="B19" s="578">
        <v>44965</v>
      </c>
      <c r="C19" s="577" t="s">
        <v>204</v>
      </c>
      <c r="D19" s="184" t="s">
        <v>213</v>
      </c>
      <c r="E19" s="579" t="s">
        <v>200</v>
      </c>
      <c r="F19" s="579"/>
      <c r="G19" s="579"/>
      <c r="H19" s="579"/>
    </row>
    <row r="20" spans="1:8" ht="25.5" x14ac:dyDescent="0.2">
      <c r="A20" s="577"/>
      <c r="B20" s="577"/>
      <c r="C20" s="577"/>
      <c r="D20" s="185" t="s">
        <v>210</v>
      </c>
      <c r="E20" s="579"/>
      <c r="F20" s="579"/>
      <c r="G20" s="579"/>
      <c r="H20" s="579"/>
    </row>
    <row r="21" spans="1:8" ht="26.1" customHeight="1" x14ac:dyDescent="0.2">
      <c r="A21" s="577"/>
      <c r="B21" s="577"/>
      <c r="C21" s="577"/>
      <c r="D21" s="186"/>
      <c r="E21" s="579"/>
      <c r="F21" s="579"/>
      <c r="G21" s="579"/>
      <c r="H21" s="579"/>
    </row>
    <row r="22" spans="1:8" ht="25.5" x14ac:dyDescent="0.2">
      <c r="A22" s="577"/>
      <c r="B22" s="577"/>
      <c r="C22" s="577"/>
      <c r="D22" s="187" t="s">
        <v>211</v>
      </c>
      <c r="E22" s="579"/>
      <c r="F22" s="579"/>
      <c r="G22" s="579"/>
      <c r="H22" s="579"/>
    </row>
    <row r="23" spans="1:8" ht="79.900000000000006" customHeight="1" x14ac:dyDescent="0.2">
      <c r="A23" s="577" t="s">
        <v>214</v>
      </c>
      <c r="B23" s="578">
        <v>45113</v>
      </c>
      <c r="C23" s="577" t="s">
        <v>204</v>
      </c>
      <c r="D23" s="184" t="s">
        <v>215</v>
      </c>
      <c r="E23" s="579" t="s">
        <v>216</v>
      </c>
      <c r="F23" s="579"/>
      <c r="G23" s="579"/>
      <c r="H23" s="579"/>
    </row>
    <row r="24" spans="1:8" ht="63.75" x14ac:dyDescent="0.2">
      <c r="A24" s="577"/>
      <c r="B24" s="577"/>
      <c r="C24" s="577"/>
      <c r="D24" s="185" t="s">
        <v>217</v>
      </c>
      <c r="E24" s="579"/>
      <c r="F24" s="579"/>
      <c r="G24" s="579"/>
      <c r="H24" s="579"/>
    </row>
    <row r="25" spans="1:8" ht="26.1" customHeight="1" x14ac:dyDescent="0.2">
      <c r="A25" s="577"/>
      <c r="B25" s="577"/>
      <c r="C25" s="577"/>
      <c r="D25" s="186"/>
      <c r="E25" s="579"/>
      <c r="F25" s="579"/>
      <c r="G25" s="579"/>
      <c r="H25" s="579"/>
    </row>
    <row r="26" spans="1:8" ht="63.75" x14ac:dyDescent="0.2">
      <c r="A26" s="577"/>
      <c r="B26" s="577"/>
      <c r="C26" s="577"/>
      <c r="D26" s="187" t="s">
        <v>218</v>
      </c>
      <c r="E26" s="579"/>
      <c r="F26" s="579"/>
      <c r="G26" s="579"/>
      <c r="H26" s="579"/>
    </row>
    <row r="27" spans="1:8" ht="97.5" customHeight="1" x14ac:dyDescent="0.2">
      <c r="A27" s="580" t="s">
        <v>219</v>
      </c>
      <c r="B27" s="581">
        <v>45306</v>
      </c>
      <c r="C27" s="580" t="s">
        <v>204</v>
      </c>
      <c r="D27" s="188" t="s">
        <v>220</v>
      </c>
      <c r="E27" s="582" t="s">
        <v>221</v>
      </c>
      <c r="F27" s="582"/>
      <c r="G27" s="582"/>
      <c r="H27" s="582"/>
    </row>
    <row r="28" spans="1:8" ht="25.5" x14ac:dyDescent="0.2">
      <c r="A28" s="580"/>
      <c r="B28" s="580"/>
      <c r="C28" s="580"/>
      <c r="D28" s="189" t="s">
        <v>210</v>
      </c>
      <c r="E28" s="582"/>
      <c r="F28" s="582"/>
      <c r="G28" s="582"/>
      <c r="H28" s="582"/>
    </row>
    <row r="29" spans="1:8" ht="26.1" customHeight="1" x14ac:dyDescent="0.2">
      <c r="A29" s="580"/>
      <c r="B29" s="580"/>
      <c r="C29" s="580"/>
      <c r="D29" s="190"/>
      <c r="E29" s="582"/>
      <c r="F29" s="582"/>
      <c r="G29" s="582"/>
      <c r="H29" s="582"/>
    </row>
    <row r="30" spans="1:8" ht="25.5" x14ac:dyDescent="0.2">
      <c r="A30" s="580"/>
      <c r="B30" s="580"/>
      <c r="C30" s="580"/>
      <c r="D30" s="191" t="s">
        <v>211</v>
      </c>
      <c r="E30" s="582"/>
      <c r="F30" s="582"/>
      <c r="G30" s="582"/>
      <c r="H30" s="582"/>
    </row>
    <row r="31" spans="1:8" ht="47.85" customHeight="1" x14ac:dyDescent="0.2">
      <c r="A31" s="580" t="s">
        <v>222</v>
      </c>
      <c r="B31" s="581">
        <v>45312</v>
      </c>
      <c r="C31" s="580" t="s">
        <v>204</v>
      </c>
      <c r="D31" s="188" t="s">
        <v>223</v>
      </c>
      <c r="E31" s="582" t="s">
        <v>221</v>
      </c>
      <c r="F31" s="582"/>
      <c r="G31" s="582"/>
      <c r="H31" s="582"/>
    </row>
    <row r="32" spans="1:8" ht="25.5" x14ac:dyDescent="0.2">
      <c r="A32" s="580"/>
      <c r="B32" s="580"/>
      <c r="C32" s="580"/>
      <c r="D32" s="189" t="s">
        <v>210</v>
      </c>
      <c r="E32" s="582"/>
      <c r="F32" s="582"/>
      <c r="G32" s="582"/>
      <c r="H32" s="582"/>
    </row>
    <row r="33" spans="1:8" ht="26.1" customHeight="1" x14ac:dyDescent="0.2">
      <c r="A33" s="580"/>
      <c r="B33" s="580"/>
      <c r="C33" s="580"/>
      <c r="D33" s="190"/>
      <c r="E33" s="582"/>
      <c r="F33" s="582"/>
      <c r="G33" s="582"/>
      <c r="H33" s="582"/>
    </row>
    <row r="34" spans="1:8" ht="25.5" x14ac:dyDescent="0.2">
      <c r="A34" s="580"/>
      <c r="B34" s="580"/>
      <c r="C34" s="580"/>
      <c r="D34" s="191" t="s">
        <v>211</v>
      </c>
      <c r="E34" s="582"/>
      <c r="F34" s="582"/>
      <c r="G34" s="582"/>
      <c r="H34" s="582"/>
    </row>
  </sheetData>
  <mergeCells count="32">
    <mergeCell ref="A27:A30"/>
    <mergeCell ref="B27:B30"/>
    <mergeCell ref="C27:C30"/>
    <mergeCell ref="E27:H30"/>
    <mergeCell ref="A31:A34"/>
    <mergeCell ref="B31:B34"/>
    <mergeCell ref="C31:C34"/>
    <mergeCell ref="E31:H34"/>
    <mergeCell ref="A19:A22"/>
    <mergeCell ref="B19:B22"/>
    <mergeCell ref="C19:C22"/>
    <mergeCell ref="E19:H22"/>
    <mergeCell ref="A23:A26"/>
    <mergeCell ref="B23:B26"/>
    <mergeCell ref="C23:C26"/>
    <mergeCell ref="E23:H26"/>
    <mergeCell ref="A11:A14"/>
    <mergeCell ref="B11:B14"/>
    <mergeCell ref="C11:C14"/>
    <mergeCell ref="E11:H14"/>
    <mergeCell ref="A15:A18"/>
    <mergeCell ref="B15:B18"/>
    <mergeCell ref="C15:C18"/>
    <mergeCell ref="E15:H18"/>
    <mergeCell ref="A1:C1"/>
    <mergeCell ref="A2:C2"/>
    <mergeCell ref="A5:H5"/>
    <mergeCell ref="E6:H6"/>
    <mergeCell ref="A7:A10"/>
    <mergeCell ref="B7:B10"/>
    <mergeCell ref="C7:C10"/>
    <mergeCell ref="E7:H10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7"/>
  <sheetViews>
    <sheetView zoomScaleNormal="100" workbookViewId="0">
      <selection activeCell="D28" sqref="D28"/>
    </sheetView>
  </sheetViews>
  <sheetFormatPr baseColWidth="10" defaultColWidth="9" defaultRowHeight="15" x14ac:dyDescent="0.25"/>
  <cols>
    <col min="1" max="1" width="11.625" style="16" customWidth="1"/>
    <col min="2" max="6" width="9.75" style="16" customWidth="1"/>
    <col min="7" max="7" width="18.125" style="16" customWidth="1"/>
    <col min="8" max="1023" width="9.75" style="16" customWidth="1"/>
    <col min="1024" max="1025" width="9.875" style="16" customWidth="1"/>
  </cols>
  <sheetData>
    <row r="1" spans="1:11" x14ac:dyDescent="0.25">
      <c r="A1" s="192"/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5.35" customHeight="1" x14ac:dyDescent="0.25">
      <c r="A3" s="194" t="s">
        <v>224</v>
      </c>
      <c r="B3" s="583" t="s">
        <v>225</v>
      </c>
      <c r="C3" s="583"/>
      <c r="D3" s="583"/>
      <c r="E3" s="583"/>
      <c r="F3" s="583"/>
      <c r="G3" s="583"/>
      <c r="H3" s="195"/>
      <c r="I3" s="195"/>
      <c r="J3" s="195"/>
      <c r="K3" s="195"/>
    </row>
    <row r="4" spans="1:11" x14ac:dyDescent="0.25">
      <c r="A4" s="584" t="s">
        <v>226</v>
      </c>
      <c r="B4" s="585" t="s">
        <v>227</v>
      </c>
      <c r="C4" s="585"/>
      <c r="D4" s="585"/>
      <c r="E4" s="196" t="s">
        <v>228</v>
      </c>
      <c r="F4" s="197" t="s">
        <v>229</v>
      </c>
      <c r="G4" s="198"/>
      <c r="H4" s="195"/>
      <c r="I4" s="195"/>
      <c r="J4" s="195"/>
      <c r="K4" s="195"/>
    </row>
    <row r="5" spans="1:11" x14ac:dyDescent="0.25">
      <c r="A5" s="584"/>
      <c r="B5" s="585"/>
      <c r="C5" s="585"/>
      <c r="D5" s="585"/>
      <c r="E5" s="199" t="s">
        <v>230</v>
      </c>
      <c r="F5" s="200" t="s">
        <v>231</v>
      </c>
      <c r="G5" s="201"/>
      <c r="H5" s="195"/>
      <c r="I5" s="195"/>
      <c r="J5" s="195"/>
      <c r="K5" s="195"/>
    </row>
    <row r="6" spans="1:11" x14ac:dyDescent="0.25">
      <c r="A6" s="584"/>
      <c r="B6" s="585"/>
      <c r="C6" s="585"/>
      <c r="D6" s="585"/>
      <c r="E6" s="199" t="s">
        <v>232</v>
      </c>
      <c r="F6" s="202" t="s">
        <v>233</v>
      </c>
      <c r="G6" s="201"/>
      <c r="H6" s="195"/>
      <c r="I6" s="195"/>
      <c r="J6" s="195"/>
      <c r="K6" s="195"/>
    </row>
    <row r="7" spans="1:11" x14ac:dyDescent="0.25">
      <c r="A7" s="584"/>
      <c r="B7" s="585"/>
      <c r="C7" s="585"/>
      <c r="D7" s="585"/>
      <c r="E7" s="199" t="s">
        <v>234</v>
      </c>
      <c r="F7" s="200" t="s">
        <v>235</v>
      </c>
      <c r="G7" s="201"/>
      <c r="H7" s="195"/>
      <c r="I7" s="195"/>
      <c r="J7" s="195"/>
      <c r="K7" s="195"/>
    </row>
    <row r="8" spans="1:11" x14ac:dyDescent="0.25">
      <c r="A8" s="584"/>
      <c r="B8" s="585"/>
      <c r="C8" s="585"/>
      <c r="D8" s="585"/>
      <c r="E8" s="203" t="s">
        <v>236</v>
      </c>
      <c r="F8" s="204" t="s">
        <v>237</v>
      </c>
      <c r="G8" s="205"/>
      <c r="H8" s="195"/>
      <c r="I8" s="195"/>
      <c r="J8" s="195"/>
      <c r="K8" s="195"/>
    </row>
    <row r="9" spans="1:11" x14ac:dyDescent="0.25">
      <c r="A9" s="584" t="s">
        <v>238</v>
      </c>
      <c r="B9" s="585" t="s">
        <v>101</v>
      </c>
      <c r="C9" s="585"/>
      <c r="D9" s="585"/>
      <c r="E9" s="206">
        <v>1</v>
      </c>
      <c r="F9" s="200" t="s">
        <v>239</v>
      </c>
      <c r="G9" s="207"/>
      <c r="H9" s="195"/>
      <c r="I9" s="195"/>
      <c r="J9" s="195"/>
      <c r="K9" s="195"/>
    </row>
    <row r="10" spans="1:11" x14ac:dyDescent="0.25">
      <c r="A10" s="584"/>
      <c r="B10" s="585"/>
      <c r="C10" s="585"/>
      <c r="D10" s="585"/>
      <c r="E10" s="208">
        <v>2</v>
      </c>
      <c r="F10" s="209" t="s">
        <v>240</v>
      </c>
      <c r="G10" s="210"/>
      <c r="H10" s="195"/>
      <c r="I10" s="195"/>
      <c r="J10" s="195"/>
      <c r="K10" s="195"/>
    </row>
    <row r="11" spans="1:11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</row>
    <row r="12" spans="1:11" x14ac:dyDescent="0.2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</row>
    <row r="13" spans="1:11" x14ac:dyDescent="0.25">
      <c r="A13" s="211"/>
      <c r="B13" s="586" t="s">
        <v>241</v>
      </c>
      <c r="C13" s="586"/>
      <c r="D13" s="586"/>
      <c r="E13" s="586"/>
      <c r="F13" s="586"/>
      <c r="G13" s="586"/>
      <c r="H13" s="586"/>
      <c r="I13" s="586"/>
      <c r="J13" s="586"/>
      <c r="K13" s="586"/>
    </row>
    <row r="14" spans="1:11" x14ac:dyDescent="0.25">
      <c r="A14" s="212"/>
      <c r="B14" s="586" t="s">
        <v>242</v>
      </c>
      <c r="C14" s="586"/>
      <c r="D14" s="586"/>
      <c r="E14" s="586"/>
      <c r="F14" s="586"/>
      <c r="G14" s="586"/>
      <c r="H14" s="586"/>
      <c r="I14" s="586"/>
      <c r="J14" s="586"/>
      <c r="K14" s="586"/>
    </row>
    <row r="15" spans="1:11" x14ac:dyDescent="0.25">
      <c r="A15" s="213"/>
      <c r="B15" s="586" t="s">
        <v>243</v>
      </c>
      <c r="C15" s="586"/>
      <c r="D15" s="586"/>
      <c r="E15" s="586"/>
      <c r="F15" s="586"/>
      <c r="G15" s="586"/>
      <c r="H15" s="586"/>
      <c r="I15" s="586"/>
      <c r="J15" s="586"/>
      <c r="K15" s="586"/>
    </row>
    <row r="16" spans="1:11" x14ac:dyDescent="0.25">
      <c r="A16" s="214"/>
      <c r="B16" s="586" t="s">
        <v>244</v>
      </c>
      <c r="C16" s="586"/>
      <c r="D16" s="586"/>
      <c r="E16" s="586"/>
      <c r="F16" s="586"/>
      <c r="G16" s="586"/>
      <c r="H16" s="586"/>
      <c r="I16" s="586"/>
      <c r="J16" s="586"/>
      <c r="K16" s="586"/>
    </row>
    <row r="17" spans="1:11" x14ac:dyDescent="0.25">
      <c r="A17" s="215"/>
      <c r="B17" s="586" t="s">
        <v>245</v>
      </c>
      <c r="C17" s="586"/>
      <c r="D17" s="586"/>
      <c r="E17" s="586"/>
      <c r="F17" s="586"/>
      <c r="G17" s="586"/>
      <c r="H17" s="586"/>
      <c r="I17" s="586"/>
      <c r="J17" s="586"/>
      <c r="K17" s="586"/>
    </row>
  </sheetData>
  <mergeCells count="10">
    <mergeCell ref="B13:K13"/>
    <mergeCell ref="B14:K14"/>
    <mergeCell ref="B15:K15"/>
    <mergeCell ref="B16:K16"/>
    <mergeCell ref="B17:K17"/>
    <mergeCell ref="B3:G3"/>
    <mergeCell ref="A4:A8"/>
    <mergeCell ref="B4:D8"/>
    <mergeCell ref="A9:A10"/>
    <mergeCell ref="B9:D10"/>
  </mergeCells>
  <pageMargins left="0.15763888888888899" right="0.15763888888888899" top="0.196527777777778" bottom="0.196527777777778" header="0.196527777777778" footer="0.196527777777778"/>
  <pageSetup paperSize="9" scale="85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326"/>
  <sheetViews>
    <sheetView topLeftCell="D288" zoomScaleNormal="100" workbookViewId="0">
      <selection activeCell="D28" sqref="D28"/>
    </sheetView>
  </sheetViews>
  <sheetFormatPr baseColWidth="10" defaultColWidth="9" defaultRowHeight="14.25" x14ac:dyDescent="0.2"/>
  <cols>
    <col min="1" max="1" width="5.375" style="216" customWidth="1"/>
    <col min="2" max="2" width="7" style="217" customWidth="1"/>
    <col min="3" max="3" width="7" style="216" customWidth="1"/>
    <col min="4" max="4" width="7" style="217" customWidth="1"/>
    <col min="5" max="5" width="14.75" style="216" customWidth="1"/>
    <col min="6" max="6" width="7" style="216" customWidth="1"/>
    <col min="7" max="7" width="63.125" style="218" customWidth="1"/>
    <col min="8" max="8" width="10.5" style="217" customWidth="1"/>
    <col min="9" max="9" width="10" style="216" customWidth="1"/>
    <col min="10" max="1025" width="10.5" style="216" customWidth="1"/>
  </cols>
  <sheetData>
    <row r="1" spans="1:9" x14ac:dyDescent="0.2">
      <c r="A1" s="587" t="s">
        <v>246</v>
      </c>
      <c r="B1" s="587"/>
      <c r="C1" s="587"/>
      <c r="D1" s="587"/>
      <c r="E1" s="587"/>
      <c r="F1" s="587"/>
      <c r="G1" s="587"/>
      <c r="H1" s="587"/>
      <c r="I1" s="587"/>
    </row>
    <row r="2" spans="1:9" ht="22.5" x14ac:dyDescent="0.2">
      <c r="A2" s="219" t="s">
        <v>247</v>
      </c>
      <c r="B2" s="219" t="s">
        <v>248</v>
      </c>
      <c r="C2" s="219" t="s">
        <v>249</v>
      </c>
      <c r="D2" s="219" t="s">
        <v>250</v>
      </c>
      <c r="E2" s="219" t="s">
        <v>251</v>
      </c>
      <c r="F2" s="219" t="s">
        <v>252</v>
      </c>
      <c r="G2" s="219" t="s">
        <v>253</v>
      </c>
      <c r="H2" s="219" t="s">
        <v>254</v>
      </c>
      <c r="I2" s="219" t="s">
        <v>255</v>
      </c>
    </row>
    <row r="3" spans="1:9" x14ac:dyDescent="0.2">
      <c r="B3" s="217">
        <v>910576</v>
      </c>
      <c r="D3" s="220" t="s">
        <v>256</v>
      </c>
      <c r="E3" s="217" t="s">
        <v>257</v>
      </c>
      <c r="G3" s="221" t="s">
        <v>258</v>
      </c>
      <c r="H3" s="217" t="s">
        <v>259</v>
      </c>
      <c r="I3" s="217" t="s">
        <v>260</v>
      </c>
    </row>
    <row r="4" spans="1:9" s="222" customFormat="1" ht="11.25" x14ac:dyDescent="0.2">
      <c r="B4" s="223">
        <v>910577</v>
      </c>
      <c r="D4" s="224"/>
      <c r="E4" s="225"/>
      <c r="G4" s="226" t="s">
        <v>261</v>
      </c>
      <c r="H4" s="227" t="s">
        <v>259</v>
      </c>
      <c r="I4" s="227" t="s">
        <v>260</v>
      </c>
    </row>
    <row r="5" spans="1:9" x14ac:dyDescent="0.2">
      <c r="B5" s="217">
        <v>910578</v>
      </c>
      <c r="D5" s="217" t="s">
        <v>262</v>
      </c>
      <c r="E5" s="217" t="s">
        <v>263</v>
      </c>
      <c r="G5" s="226" t="s">
        <v>264</v>
      </c>
      <c r="H5" s="217" t="s">
        <v>265</v>
      </c>
      <c r="I5" s="217" t="s">
        <v>260</v>
      </c>
    </row>
    <row r="6" spans="1:9" x14ac:dyDescent="0.2">
      <c r="B6" s="217">
        <v>910579</v>
      </c>
      <c r="D6" s="217" t="s">
        <v>262</v>
      </c>
      <c r="E6" s="217" t="s">
        <v>266</v>
      </c>
      <c r="G6" s="226" t="s">
        <v>267</v>
      </c>
      <c r="H6" s="217" t="s">
        <v>265</v>
      </c>
      <c r="I6" s="217" t="s">
        <v>260</v>
      </c>
    </row>
    <row r="7" spans="1:9" x14ac:dyDescent="0.2">
      <c r="B7" s="217">
        <v>910580</v>
      </c>
      <c r="D7" s="217" t="s">
        <v>262</v>
      </c>
      <c r="E7" s="217" t="s">
        <v>268</v>
      </c>
      <c r="G7" s="226" t="s">
        <v>269</v>
      </c>
      <c r="H7" s="217" t="s">
        <v>265</v>
      </c>
      <c r="I7" s="217" t="s">
        <v>260</v>
      </c>
    </row>
    <row r="8" spans="1:9" x14ac:dyDescent="0.2">
      <c r="B8" s="217">
        <v>910581</v>
      </c>
      <c r="D8" s="217" t="s">
        <v>262</v>
      </c>
      <c r="E8" s="217" t="s">
        <v>270</v>
      </c>
      <c r="G8" s="226" t="s">
        <v>271</v>
      </c>
      <c r="H8" s="217" t="s">
        <v>265</v>
      </c>
      <c r="I8" s="217" t="s">
        <v>260</v>
      </c>
    </row>
    <row r="9" spans="1:9" x14ac:dyDescent="0.2">
      <c r="B9" s="217">
        <v>910979</v>
      </c>
      <c r="D9" s="217" t="s">
        <v>262</v>
      </c>
      <c r="E9" s="217" t="s">
        <v>272</v>
      </c>
      <c r="G9" s="226" t="s">
        <v>273</v>
      </c>
      <c r="H9" s="217" t="s">
        <v>265</v>
      </c>
      <c r="I9" s="217" t="s">
        <v>260</v>
      </c>
    </row>
    <row r="10" spans="1:9" x14ac:dyDescent="0.2">
      <c r="A10" s="588" t="s">
        <v>274</v>
      </c>
      <c r="B10" s="588"/>
      <c r="C10" s="588"/>
      <c r="D10" s="588"/>
      <c r="E10" s="588"/>
      <c r="F10" s="588"/>
      <c r="G10" s="588"/>
      <c r="H10" s="588"/>
      <c r="I10" s="588"/>
    </row>
    <row r="11" spans="1:9" x14ac:dyDescent="0.2">
      <c r="B11" s="217">
        <v>910582</v>
      </c>
      <c r="D11" s="220" t="s">
        <v>256</v>
      </c>
      <c r="E11" s="217" t="s">
        <v>275</v>
      </c>
      <c r="G11" s="226" t="s">
        <v>276</v>
      </c>
      <c r="H11"/>
      <c r="I11"/>
    </row>
    <row r="12" spans="1:9" x14ac:dyDescent="0.2">
      <c r="B12" s="217">
        <v>910583</v>
      </c>
      <c r="D12" s="220" t="s">
        <v>256</v>
      </c>
      <c r="E12" s="217" t="s">
        <v>277</v>
      </c>
      <c r="G12" s="218" t="s">
        <v>278</v>
      </c>
      <c r="H12" s="217" t="s">
        <v>259</v>
      </c>
      <c r="I12" s="217" t="s">
        <v>260</v>
      </c>
    </row>
    <row r="13" spans="1:9" x14ac:dyDescent="0.2">
      <c r="B13" s="217">
        <v>910584</v>
      </c>
      <c r="D13" s="220" t="s">
        <v>256</v>
      </c>
      <c r="E13" s="217" t="s">
        <v>279</v>
      </c>
      <c r="G13" s="218" t="s">
        <v>280</v>
      </c>
      <c r="H13" s="217" t="s">
        <v>259</v>
      </c>
      <c r="I13" s="217" t="s">
        <v>260</v>
      </c>
    </row>
    <row r="14" spans="1:9" x14ac:dyDescent="0.2">
      <c r="B14" s="217">
        <v>910980</v>
      </c>
      <c r="D14" s="220" t="s">
        <v>256</v>
      </c>
      <c r="E14" s="217" t="s">
        <v>281</v>
      </c>
      <c r="G14" s="218" t="s">
        <v>282</v>
      </c>
      <c r="H14" s="217" t="s">
        <v>259</v>
      </c>
      <c r="I14" s="217" t="s">
        <v>260</v>
      </c>
    </row>
    <row r="15" spans="1:9" x14ac:dyDescent="0.2">
      <c r="B15" s="217">
        <v>910987</v>
      </c>
      <c r="D15" s="220" t="s">
        <v>256</v>
      </c>
      <c r="E15" s="228" t="s">
        <v>283</v>
      </c>
      <c r="G15" s="218" t="s">
        <v>284</v>
      </c>
      <c r="H15" s="217" t="s">
        <v>259</v>
      </c>
      <c r="I15" s="217" t="s">
        <v>260</v>
      </c>
    </row>
    <row r="16" spans="1:9" x14ac:dyDescent="0.2">
      <c r="A16" s="217"/>
      <c r="B16" s="217">
        <v>910988</v>
      </c>
      <c r="D16" s="220" t="s">
        <v>256</v>
      </c>
      <c r="E16" s="228" t="s">
        <v>285</v>
      </c>
      <c r="G16" s="218" t="s">
        <v>286</v>
      </c>
      <c r="H16" s="217" t="s">
        <v>259</v>
      </c>
      <c r="I16" s="217" t="s">
        <v>260</v>
      </c>
    </row>
    <row r="17" spans="1:9" x14ac:dyDescent="0.2">
      <c r="A17" s="589" t="s">
        <v>287</v>
      </c>
      <c r="B17" s="589"/>
      <c r="C17" s="589"/>
      <c r="D17" s="589"/>
      <c r="E17" s="589"/>
      <c r="F17" s="589"/>
      <c r="G17" s="589"/>
      <c r="H17" s="589"/>
      <c r="I17" s="589"/>
    </row>
    <row r="18" spans="1:9" x14ac:dyDescent="0.2">
      <c r="B18" s="217">
        <v>910586</v>
      </c>
      <c r="D18" s="217" t="s">
        <v>288</v>
      </c>
      <c r="E18" s="217" t="s">
        <v>289</v>
      </c>
      <c r="G18" s="226" t="s">
        <v>290</v>
      </c>
      <c r="H18" s="220" t="s">
        <v>265</v>
      </c>
      <c r="I18" s="217" t="s">
        <v>260</v>
      </c>
    </row>
    <row r="19" spans="1:9" x14ac:dyDescent="0.2">
      <c r="B19" s="217">
        <v>910587</v>
      </c>
      <c r="D19" s="217" t="s">
        <v>262</v>
      </c>
      <c r="E19" s="217" t="s">
        <v>291</v>
      </c>
      <c r="G19" s="226" t="s">
        <v>292</v>
      </c>
      <c r="H19" s="220" t="s">
        <v>293</v>
      </c>
      <c r="I19" s="217" t="s">
        <v>260</v>
      </c>
    </row>
    <row r="20" spans="1:9" x14ac:dyDescent="0.2">
      <c r="B20" s="217">
        <v>910588</v>
      </c>
      <c r="D20" s="217" t="s">
        <v>262</v>
      </c>
      <c r="E20" s="217" t="s">
        <v>294</v>
      </c>
      <c r="G20" s="226" t="s">
        <v>295</v>
      </c>
      <c r="H20" s="220" t="s">
        <v>293</v>
      </c>
      <c r="I20" s="217" t="s">
        <v>260</v>
      </c>
    </row>
    <row r="21" spans="1:9" x14ac:dyDescent="0.2">
      <c r="B21" s="217">
        <v>910589</v>
      </c>
      <c r="D21" s="217" t="s">
        <v>262</v>
      </c>
      <c r="E21" s="217" t="s">
        <v>296</v>
      </c>
      <c r="G21" s="226" t="s">
        <v>297</v>
      </c>
      <c r="H21" s="220" t="s">
        <v>293</v>
      </c>
      <c r="I21" s="217" t="s">
        <v>260</v>
      </c>
    </row>
    <row r="22" spans="1:9" x14ac:dyDescent="0.2">
      <c r="B22" s="217">
        <v>910590</v>
      </c>
      <c r="D22" s="217" t="s">
        <v>288</v>
      </c>
      <c r="E22" s="217" t="s">
        <v>298</v>
      </c>
      <c r="G22" s="226" t="s">
        <v>299</v>
      </c>
      <c r="H22" s="220" t="s">
        <v>300</v>
      </c>
      <c r="I22" s="217" t="s">
        <v>260</v>
      </c>
    </row>
    <row r="23" spans="1:9" x14ac:dyDescent="0.2">
      <c r="B23" s="217">
        <v>910591</v>
      </c>
      <c r="D23" s="217" t="s">
        <v>288</v>
      </c>
      <c r="E23" s="217" t="s">
        <v>301</v>
      </c>
      <c r="G23" s="218" t="s">
        <v>302</v>
      </c>
      <c r="H23" s="220" t="s">
        <v>300</v>
      </c>
      <c r="I23" s="217" t="s">
        <v>260</v>
      </c>
    </row>
    <row r="24" spans="1:9" x14ac:dyDescent="0.2">
      <c r="B24" s="217">
        <v>910592</v>
      </c>
      <c r="D24" s="217" t="s">
        <v>288</v>
      </c>
      <c r="E24" s="217" t="s">
        <v>303</v>
      </c>
      <c r="G24" s="218" t="s">
        <v>304</v>
      </c>
      <c r="H24" s="220" t="s">
        <v>300</v>
      </c>
      <c r="I24" s="217" t="s">
        <v>260</v>
      </c>
    </row>
    <row r="25" spans="1:9" x14ac:dyDescent="0.2">
      <c r="A25" s="217" t="s">
        <v>305</v>
      </c>
      <c r="B25" s="217">
        <v>910592</v>
      </c>
      <c r="D25" s="217" t="s">
        <v>288</v>
      </c>
      <c r="E25" s="228" t="s">
        <v>306</v>
      </c>
      <c r="G25" s="226" t="s">
        <v>307</v>
      </c>
      <c r="H25" s="220" t="s">
        <v>265</v>
      </c>
      <c r="I25" s="217" t="s">
        <v>260</v>
      </c>
    </row>
    <row r="26" spans="1:9" x14ac:dyDescent="0.2">
      <c r="A26" s="589" t="s">
        <v>308</v>
      </c>
      <c r="B26" s="589"/>
      <c r="C26" s="589"/>
      <c r="D26" s="589"/>
      <c r="E26" s="589"/>
      <c r="F26" s="589"/>
      <c r="G26" s="589"/>
      <c r="H26" s="589"/>
      <c r="I26" s="589"/>
    </row>
    <row r="27" spans="1:9" x14ac:dyDescent="0.2">
      <c r="B27" s="217">
        <v>910599</v>
      </c>
      <c r="D27" s="217" t="s">
        <v>288</v>
      </c>
      <c r="E27" s="217" t="s">
        <v>309</v>
      </c>
      <c r="G27" s="226" t="s">
        <v>310</v>
      </c>
      <c r="H27" s="220" t="s">
        <v>265</v>
      </c>
      <c r="I27" s="217" t="s">
        <v>260</v>
      </c>
    </row>
    <row r="28" spans="1:9" x14ac:dyDescent="0.2">
      <c r="B28" s="217">
        <v>910600</v>
      </c>
      <c r="D28" s="217" t="s">
        <v>262</v>
      </c>
      <c r="E28" s="217" t="s">
        <v>311</v>
      </c>
      <c r="G28" s="226" t="s">
        <v>312</v>
      </c>
      <c r="H28" s="229" t="s">
        <v>265</v>
      </c>
      <c r="I28" s="217" t="s">
        <v>260</v>
      </c>
    </row>
    <row r="29" spans="1:9" x14ac:dyDescent="0.2">
      <c r="B29" s="217">
        <v>910601</v>
      </c>
      <c r="D29" s="217" t="s">
        <v>262</v>
      </c>
      <c r="E29" s="217" t="s">
        <v>313</v>
      </c>
      <c r="G29" s="226" t="s">
        <v>314</v>
      </c>
      <c r="H29" s="229" t="s">
        <v>265</v>
      </c>
      <c r="I29" s="217" t="s">
        <v>260</v>
      </c>
    </row>
    <row r="30" spans="1:9" x14ac:dyDescent="0.2">
      <c r="B30" s="217">
        <v>910602</v>
      </c>
      <c r="D30" s="217" t="s">
        <v>288</v>
      </c>
      <c r="E30" s="217" t="s">
        <v>315</v>
      </c>
      <c r="G30" s="218" t="s">
        <v>316</v>
      </c>
      <c r="H30" s="220" t="s">
        <v>300</v>
      </c>
      <c r="I30" s="217" t="s">
        <v>260</v>
      </c>
    </row>
    <row r="31" spans="1:9" x14ac:dyDescent="0.2">
      <c r="B31" s="217">
        <v>910603</v>
      </c>
      <c r="D31" s="217" t="s">
        <v>288</v>
      </c>
      <c r="E31" s="217" t="s">
        <v>317</v>
      </c>
      <c r="G31" s="218" t="s">
        <v>318</v>
      </c>
      <c r="H31" s="220" t="s">
        <v>300</v>
      </c>
      <c r="I31" s="217" t="s">
        <v>260</v>
      </c>
    </row>
    <row r="32" spans="1:9" x14ac:dyDescent="0.2">
      <c r="A32" s="217" t="s">
        <v>319</v>
      </c>
      <c r="B32" s="217">
        <v>910604</v>
      </c>
      <c r="D32" s="217" t="s">
        <v>288</v>
      </c>
      <c r="E32" s="217" t="s">
        <v>320</v>
      </c>
      <c r="G32" s="226" t="s">
        <v>321</v>
      </c>
      <c r="H32" s="220" t="s">
        <v>265</v>
      </c>
      <c r="I32" s="217" t="s">
        <v>260</v>
      </c>
    </row>
    <row r="33" spans="1:9" x14ac:dyDescent="0.2">
      <c r="A33" s="589" t="s">
        <v>322</v>
      </c>
      <c r="B33" s="589"/>
      <c r="C33" s="589"/>
      <c r="D33" s="589"/>
      <c r="E33" s="589"/>
      <c r="F33" s="589"/>
      <c r="G33" s="589"/>
      <c r="H33" s="589"/>
      <c r="I33" s="589"/>
    </row>
    <row r="34" spans="1:9" x14ac:dyDescent="0.2">
      <c r="B34" s="217">
        <v>910615</v>
      </c>
      <c r="D34" s="217" t="s">
        <v>256</v>
      </c>
      <c r="E34" s="220" t="s">
        <v>323</v>
      </c>
      <c r="G34" s="226" t="s">
        <v>324</v>
      </c>
      <c r="H34" s="217" t="s">
        <v>325</v>
      </c>
      <c r="I34" s="217" t="s">
        <v>260</v>
      </c>
    </row>
    <row r="35" spans="1:9" x14ac:dyDescent="0.2">
      <c r="B35" s="217">
        <v>910616</v>
      </c>
      <c r="D35" s="217" t="s">
        <v>256</v>
      </c>
      <c r="E35" s="220" t="s">
        <v>326</v>
      </c>
      <c r="G35" s="226" t="s">
        <v>327</v>
      </c>
      <c r="H35" s="217" t="s">
        <v>325</v>
      </c>
      <c r="I35" s="217" t="s">
        <v>260</v>
      </c>
    </row>
    <row r="36" spans="1:9" x14ac:dyDescent="0.2">
      <c r="B36" s="217">
        <v>610617</v>
      </c>
      <c r="D36" s="217" t="s">
        <v>256</v>
      </c>
      <c r="E36" s="220" t="s">
        <v>328</v>
      </c>
      <c r="G36" s="226" t="s">
        <v>329</v>
      </c>
      <c r="H36" s="217" t="s">
        <v>325</v>
      </c>
      <c r="I36" s="217" t="s">
        <v>260</v>
      </c>
    </row>
    <row r="37" spans="1:9" x14ac:dyDescent="0.2">
      <c r="B37" s="217">
        <v>910618</v>
      </c>
      <c r="D37" s="217" t="s">
        <v>256</v>
      </c>
      <c r="E37" s="220" t="s">
        <v>330</v>
      </c>
      <c r="G37" s="226" t="s">
        <v>331</v>
      </c>
      <c r="H37" s="217" t="s">
        <v>325</v>
      </c>
      <c r="I37" s="217" t="s">
        <v>260</v>
      </c>
    </row>
    <row r="38" spans="1:9" x14ac:dyDescent="0.2">
      <c r="B38" s="217">
        <v>910619</v>
      </c>
      <c r="D38" s="217" t="s">
        <v>256</v>
      </c>
      <c r="E38" s="220" t="s">
        <v>332</v>
      </c>
      <c r="G38" s="226" t="s">
        <v>333</v>
      </c>
      <c r="H38" s="217" t="s">
        <v>325</v>
      </c>
      <c r="I38" s="217" t="s">
        <v>260</v>
      </c>
    </row>
    <row r="39" spans="1:9" x14ac:dyDescent="0.2">
      <c r="B39" s="217">
        <v>910620</v>
      </c>
      <c r="D39" s="217" t="s">
        <v>256</v>
      </c>
      <c r="E39" s="220" t="s">
        <v>334</v>
      </c>
      <c r="G39" s="226" t="s">
        <v>335</v>
      </c>
      <c r="H39" s="217" t="s">
        <v>325</v>
      </c>
      <c r="I39" s="217" t="s">
        <v>260</v>
      </c>
    </row>
    <row r="40" spans="1:9" x14ac:dyDescent="0.2">
      <c r="B40" s="217">
        <v>910621</v>
      </c>
      <c r="D40" s="217" t="s">
        <v>256</v>
      </c>
      <c r="E40" s="220" t="s">
        <v>336</v>
      </c>
      <c r="G40" s="226" t="s">
        <v>337</v>
      </c>
      <c r="H40" s="217" t="s">
        <v>325</v>
      </c>
      <c r="I40" s="217" t="s">
        <v>260</v>
      </c>
    </row>
    <row r="41" spans="1:9" x14ac:dyDescent="0.2">
      <c r="B41" s="217">
        <v>910622</v>
      </c>
      <c r="D41" s="217" t="s">
        <v>256</v>
      </c>
      <c r="E41" s="220" t="s">
        <v>338</v>
      </c>
      <c r="G41" s="226" t="s">
        <v>339</v>
      </c>
      <c r="H41" s="217" t="s">
        <v>325</v>
      </c>
      <c r="I41" s="217" t="s">
        <v>260</v>
      </c>
    </row>
    <row r="42" spans="1:9" x14ac:dyDescent="0.2">
      <c r="B42" s="217">
        <v>910623</v>
      </c>
      <c r="D42" s="217" t="s">
        <v>256</v>
      </c>
      <c r="E42" s="220" t="s">
        <v>340</v>
      </c>
      <c r="G42" s="226" t="s">
        <v>341</v>
      </c>
      <c r="H42" s="217" t="s">
        <v>325</v>
      </c>
      <c r="I42" s="217" t="s">
        <v>260</v>
      </c>
    </row>
    <row r="43" spans="1:9" x14ac:dyDescent="0.2">
      <c r="B43" s="217">
        <v>910624</v>
      </c>
      <c r="D43" s="217" t="s">
        <v>256</v>
      </c>
      <c r="E43" s="220" t="s">
        <v>342</v>
      </c>
      <c r="G43" s="226" t="s">
        <v>343</v>
      </c>
      <c r="H43" s="217" t="s">
        <v>325</v>
      </c>
      <c r="I43" s="217" t="s">
        <v>260</v>
      </c>
    </row>
    <row r="44" spans="1:9" x14ac:dyDescent="0.2">
      <c r="B44" s="217">
        <v>910625</v>
      </c>
      <c r="D44" s="217" t="s">
        <v>256</v>
      </c>
      <c r="E44" s="220" t="s">
        <v>344</v>
      </c>
      <c r="G44" s="226" t="s">
        <v>345</v>
      </c>
      <c r="H44" s="217" t="s">
        <v>325</v>
      </c>
      <c r="I44" s="217" t="s">
        <v>260</v>
      </c>
    </row>
    <row r="45" spans="1:9" x14ac:dyDescent="0.2">
      <c r="B45" s="217">
        <v>910626</v>
      </c>
      <c r="D45" s="217" t="s">
        <v>256</v>
      </c>
      <c r="E45" s="220" t="s">
        <v>346</v>
      </c>
      <c r="G45" s="226" t="s">
        <v>347</v>
      </c>
      <c r="H45" s="217" t="s">
        <v>325</v>
      </c>
      <c r="I45" s="217" t="s">
        <v>260</v>
      </c>
    </row>
    <row r="46" spans="1:9" x14ac:dyDescent="0.2">
      <c r="B46" s="217">
        <v>910627</v>
      </c>
      <c r="D46" s="217" t="s">
        <v>256</v>
      </c>
      <c r="E46" s="220" t="s">
        <v>348</v>
      </c>
      <c r="G46" s="226" t="s">
        <v>349</v>
      </c>
      <c r="H46" s="217" t="s">
        <v>325</v>
      </c>
      <c r="I46" s="217" t="s">
        <v>260</v>
      </c>
    </row>
    <row r="47" spans="1:9" x14ac:dyDescent="0.2">
      <c r="B47" s="217">
        <v>910628</v>
      </c>
      <c r="D47" s="217" t="s">
        <v>256</v>
      </c>
      <c r="E47" s="220" t="s">
        <v>350</v>
      </c>
      <c r="G47" s="226" t="s">
        <v>351</v>
      </c>
      <c r="H47" s="217" t="s">
        <v>325</v>
      </c>
      <c r="I47" s="217" t="s">
        <v>260</v>
      </c>
    </row>
    <row r="48" spans="1:9" x14ac:dyDescent="0.2">
      <c r="B48" s="217">
        <v>910629</v>
      </c>
      <c r="D48" s="217" t="s">
        <v>256</v>
      </c>
      <c r="E48" s="220" t="s">
        <v>352</v>
      </c>
      <c r="G48" s="226" t="s">
        <v>353</v>
      </c>
      <c r="H48" s="217" t="s">
        <v>325</v>
      </c>
      <c r="I48" s="217" t="s">
        <v>260</v>
      </c>
    </row>
    <row r="49" spans="2:9" x14ac:dyDescent="0.2">
      <c r="B49" s="217">
        <v>910630</v>
      </c>
      <c r="D49" s="217" t="s">
        <v>256</v>
      </c>
      <c r="E49" s="220" t="s">
        <v>354</v>
      </c>
      <c r="G49" s="226" t="s">
        <v>355</v>
      </c>
      <c r="H49" s="217" t="s">
        <v>325</v>
      </c>
      <c r="I49" s="217" t="s">
        <v>260</v>
      </c>
    </row>
    <row r="50" spans="2:9" x14ac:dyDescent="0.2">
      <c r="B50" s="217">
        <v>910631</v>
      </c>
      <c r="D50" s="217" t="s">
        <v>256</v>
      </c>
      <c r="E50" s="220" t="s">
        <v>356</v>
      </c>
      <c r="G50" s="226" t="s">
        <v>357</v>
      </c>
      <c r="H50" s="217" t="s">
        <v>325</v>
      </c>
      <c r="I50" s="217" t="s">
        <v>260</v>
      </c>
    </row>
    <row r="51" spans="2:9" x14ac:dyDescent="0.2">
      <c r="B51" s="217">
        <v>910632</v>
      </c>
      <c r="D51" s="217" t="s">
        <v>256</v>
      </c>
      <c r="E51" s="220" t="s">
        <v>358</v>
      </c>
      <c r="G51" s="226" t="s">
        <v>359</v>
      </c>
      <c r="H51" s="217" t="s">
        <v>325</v>
      </c>
      <c r="I51" s="217" t="s">
        <v>260</v>
      </c>
    </row>
    <row r="52" spans="2:9" x14ac:dyDescent="0.2">
      <c r="B52" s="217">
        <v>910633</v>
      </c>
      <c r="D52" s="217" t="s">
        <v>262</v>
      </c>
      <c r="E52" s="220" t="s">
        <v>360</v>
      </c>
      <c r="G52" s="226" t="s">
        <v>361</v>
      </c>
      <c r="H52" s="220" t="s">
        <v>293</v>
      </c>
      <c r="I52" s="217" t="s">
        <v>260</v>
      </c>
    </row>
    <row r="53" spans="2:9" x14ac:dyDescent="0.2">
      <c r="B53" s="217">
        <v>910634</v>
      </c>
      <c r="D53" s="217" t="s">
        <v>262</v>
      </c>
      <c r="E53" s="220" t="s">
        <v>362</v>
      </c>
      <c r="G53" s="226" t="s">
        <v>363</v>
      </c>
      <c r="H53" s="220" t="s">
        <v>293</v>
      </c>
      <c r="I53" s="217" t="s">
        <v>260</v>
      </c>
    </row>
    <row r="54" spans="2:9" x14ac:dyDescent="0.2">
      <c r="B54" s="217">
        <v>910635</v>
      </c>
      <c r="D54" s="217" t="s">
        <v>262</v>
      </c>
      <c r="E54" s="220" t="s">
        <v>364</v>
      </c>
      <c r="G54" s="226" t="s">
        <v>365</v>
      </c>
      <c r="H54" s="220" t="s">
        <v>293</v>
      </c>
      <c r="I54" s="217" t="s">
        <v>260</v>
      </c>
    </row>
    <row r="55" spans="2:9" x14ac:dyDescent="0.2">
      <c r="B55" s="217">
        <v>910636</v>
      </c>
      <c r="D55" s="217" t="s">
        <v>262</v>
      </c>
      <c r="E55" s="220" t="s">
        <v>366</v>
      </c>
      <c r="G55" s="226" t="s">
        <v>367</v>
      </c>
      <c r="H55" s="220" t="s">
        <v>293</v>
      </c>
      <c r="I55" s="217" t="s">
        <v>260</v>
      </c>
    </row>
    <row r="56" spans="2:9" x14ac:dyDescent="0.2">
      <c r="B56" s="217">
        <v>910637</v>
      </c>
      <c r="D56" s="217" t="s">
        <v>262</v>
      </c>
      <c r="E56" s="220" t="s">
        <v>368</v>
      </c>
      <c r="G56" s="226" t="s">
        <v>369</v>
      </c>
      <c r="H56" s="220" t="s">
        <v>293</v>
      </c>
      <c r="I56" s="217" t="s">
        <v>260</v>
      </c>
    </row>
    <row r="57" spans="2:9" x14ac:dyDescent="0.2">
      <c r="B57" s="217">
        <v>910638</v>
      </c>
      <c r="D57" s="217" t="s">
        <v>262</v>
      </c>
      <c r="E57" s="220" t="s">
        <v>370</v>
      </c>
      <c r="G57" s="226" t="s">
        <v>371</v>
      </c>
      <c r="H57" s="220" t="s">
        <v>293</v>
      </c>
      <c r="I57" s="217" t="s">
        <v>260</v>
      </c>
    </row>
    <row r="58" spans="2:9" x14ac:dyDescent="0.2">
      <c r="B58" s="217">
        <v>910639</v>
      </c>
      <c r="D58" s="217" t="s">
        <v>262</v>
      </c>
      <c r="E58" s="220" t="s">
        <v>372</v>
      </c>
      <c r="G58" s="226" t="s">
        <v>373</v>
      </c>
      <c r="H58" s="220" t="s">
        <v>293</v>
      </c>
      <c r="I58" s="217" t="s">
        <v>260</v>
      </c>
    </row>
    <row r="59" spans="2:9" x14ac:dyDescent="0.2">
      <c r="B59" s="217">
        <v>910640</v>
      </c>
      <c r="D59" s="217" t="s">
        <v>262</v>
      </c>
      <c r="E59" s="220" t="s">
        <v>374</v>
      </c>
      <c r="G59" s="226" t="s">
        <v>375</v>
      </c>
      <c r="H59" s="220" t="s">
        <v>293</v>
      </c>
      <c r="I59" s="217" t="s">
        <v>260</v>
      </c>
    </row>
    <row r="60" spans="2:9" x14ac:dyDescent="0.2">
      <c r="B60" s="217">
        <v>910641</v>
      </c>
      <c r="D60" s="217" t="s">
        <v>262</v>
      </c>
      <c r="E60" s="220" t="s">
        <v>376</v>
      </c>
      <c r="G60" s="226" t="s">
        <v>377</v>
      </c>
      <c r="H60" s="220" t="s">
        <v>293</v>
      </c>
      <c r="I60" s="217" t="s">
        <v>260</v>
      </c>
    </row>
    <row r="61" spans="2:9" x14ac:dyDescent="0.2">
      <c r="B61" s="217">
        <v>610642</v>
      </c>
      <c r="D61" s="217" t="s">
        <v>262</v>
      </c>
      <c r="E61" s="220" t="s">
        <v>378</v>
      </c>
      <c r="G61" s="226" t="s">
        <v>379</v>
      </c>
      <c r="H61" s="220" t="s">
        <v>293</v>
      </c>
      <c r="I61" s="217" t="s">
        <v>260</v>
      </c>
    </row>
    <row r="62" spans="2:9" x14ac:dyDescent="0.2">
      <c r="B62" s="217">
        <v>910643</v>
      </c>
      <c r="D62" s="217" t="s">
        <v>262</v>
      </c>
      <c r="E62" s="220" t="s">
        <v>380</v>
      </c>
      <c r="G62" s="226" t="s">
        <v>381</v>
      </c>
      <c r="H62" s="220" t="s">
        <v>293</v>
      </c>
      <c r="I62" s="217" t="s">
        <v>260</v>
      </c>
    </row>
    <row r="63" spans="2:9" x14ac:dyDescent="0.2">
      <c r="B63" s="217">
        <v>910644</v>
      </c>
      <c r="D63" s="217" t="s">
        <v>262</v>
      </c>
      <c r="E63" s="220" t="s">
        <v>382</v>
      </c>
      <c r="G63" s="226" t="s">
        <v>383</v>
      </c>
      <c r="H63" s="220" t="s">
        <v>293</v>
      </c>
      <c r="I63" s="217" t="s">
        <v>260</v>
      </c>
    </row>
    <row r="64" spans="2:9" x14ac:dyDescent="0.2">
      <c r="B64" s="217">
        <v>910645</v>
      </c>
      <c r="D64" s="217" t="s">
        <v>262</v>
      </c>
      <c r="E64" s="220" t="s">
        <v>384</v>
      </c>
      <c r="G64" s="226" t="s">
        <v>385</v>
      </c>
      <c r="H64" s="220" t="s">
        <v>293</v>
      </c>
      <c r="I64" s="217" t="s">
        <v>260</v>
      </c>
    </row>
    <row r="65" spans="2:9" x14ac:dyDescent="0.2">
      <c r="B65" s="217">
        <v>910646</v>
      </c>
      <c r="D65" s="217" t="s">
        <v>262</v>
      </c>
      <c r="E65" s="220" t="s">
        <v>386</v>
      </c>
      <c r="G65" s="226" t="s">
        <v>387</v>
      </c>
      <c r="H65" s="220" t="s">
        <v>293</v>
      </c>
      <c r="I65" s="217" t="s">
        <v>260</v>
      </c>
    </row>
    <row r="66" spans="2:9" x14ac:dyDescent="0.2">
      <c r="B66" s="217">
        <v>910647</v>
      </c>
      <c r="D66" s="217" t="s">
        <v>262</v>
      </c>
      <c r="E66" s="220" t="s">
        <v>388</v>
      </c>
      <c r="G66" s="226" t="s">
        <v>389</v>
      </c>
      <c r="H66" s="220" t="s">
        <v>293</v>
      </c>
      <c r="I66" s="217" t="s">
        <v>260</v>
      </c>
    </row>
    <row r="67" spans="2:9" x14ac:dyDescent="0.2">
      <c r="B67" s="217">
        <v>910648</v>
      </c>
      <c r="D67" s="217" t="s">
        <v>262</v>
      </c>
      <c r="E67" s="220" t="s">
        <v>390</v>
      </c>
      <c r="G67" s="226" t="s">
        <v>391</v>
      </c>
      <c r="H67" s="220" t="s">
        <v>293</v>
      </c>
      <c r="I67" s="217" t="s">
        <v>260</v>
      </c>
    </row>
    <row r="68" spans="2:9" x14ac:dyDescent="0.2">
      <c r="B68" s="217">
        <v>910649</v>
      </c>
      <c r="D68" s="217" t="s">
        <v>262</v>
      </c>
      <c r="E68" s="220" t="s">
        <v>392</v>
      </c>
      <c r="G68" s="226" t="s">
        <v>393</v>
      </c>
      <c r="H68" s="220" t="s">
        <v>293</v>
      </c>
      <c r="I68" s="217" t="s">
        <v>260</v>
      </c>
    </row>
    <row r="69" spans="2:9" x14ac:dyDescent="0.2">
      <c r="B69" s="217">
        <v>910650</v>
      </c>
      <c r="D69" s="217" t="s">
        <v>262</v>
      </c>
      <c r="E69" s="220" t="s">
        <v>394</v>
      </c>
      <c r="G69" s="226" t="s">
        <v>395</v>
      </c>
      <c r="H69" s="220" t="s">
        <v>293</v>
      </c>
      <c r="I69" s="217" t="s">
        <v>260</v>
      </c>
    </row>
    <row r="70" spans="2:9" x14ac:dyDescent="0.2">
      <c r="B70" s="217">
        <v>910651</v>
      </c>
      <c r="D70" s="217" t="s">
        <v>288</v>
      </c>
      <c r="E70" s="217" t="s">
        <v>396</v>
      </c>
      <c r="G70" s="226" t="s">
        <v>397</v>
      </c>
      <c r="H70" s="220" t="s">
        <v>300</v>
      </c>
      <c r="I70" s="217" t="s">
        <v>260</v>
      </c>
    </row>
    <row r="71" spans="2:9" x14ac:dyDescent="0.2">
      <c r="B71" s="217">
        <v>910652</v>
      </c>
      <c r="D71" s="217" t="s">
        <v>288</v>
      </c>
      <c r="E71" s="217" t="s">
        <v>398</v>
      </c>
      <c r="G71" s="226" t="s">
        <v>399</v>
      </c>
      <c r="H71" s="220" t="s">
        <v>300</v>
      </c>
      <c r="I71" s="217" t="s">
        <v>260</v>
      </c>
    </row>
    <row r="72" spans="2:9" x14ac:dyDescent="0.2">
      <c r="B72" s="217">
        <v>910653</v>
      </c>
      <c r="D72" s="217" t="s">
        <v>288</v>
      </c>
      <c r="E72" s="217" t="s">
        <v>400</v>
      </c>
      <c r="G72" s="226" t="s">
        <v>401</v>
      </c>
      <c r="H72" s="220" t="s">
        <v>300</v>
      </c>
      <c r="I72" s="217" t="s">
        <v>260</v>
      </c>
    </row>
    <row r="73" spans="2:9" x14ac:dyDescent="0.2">
      <c r="B73" s="217">
        <v>910654</v>
      </c>
      <c r="D73" s="217" t="s">
        <v>288</v>
      </c>
      <c r="E73" s="217" t="s">
        <v>402</v>
      </c>
      <c r="G73" s="226" t="s">
        <v>403</v>
      </c>
      <c r="H73" s="220" t="s">
        <v>300</v>
      </c>
      <c r="I73" s="217" t="s">
        <v>260</v>
      </c>
    </row>
    <row r="74" spans="2:9" x14ac:dyDescent="0.2">
      <c r="B74" s="217">
        <v>910655</v>
      </c>
      <c r="D74" s="217" t="s">
        <v>288</v>
      </c>
      <c r="E74" s="217" t="s">
        <v>404</v>
      </c>
      <c r="G74" s="226" t="s">
        <v>405</v>
      </c>
      <c r="H74" s="220" t="s">
        <v>300</v>
      </c>
      <c r="I74" s="217" t="s">
        <v>260</v>
      </c>
    </row>
    <row r="75" spans="2:9" x14ac:dyDescent="0.2">
      <c r="B75" s="217">
        <v>910656</v>
      </c>
      <c r="D75" s="217" t="s">
        <v>288</v>
      </c>
      <c r="E75" s="217" t="s">
        <v>406</v>
      </c>
      <c r="G75" s="226" t="s">
        <v>407</v>
      </c>
      <c r="H75" s="220" t="s">
        <v>300</v>
      </c>
      <c r="I75" s="217" t="s">
        <v>260</v>
      </c>
    </row>
    <row r="76" spans="2:9" x14ac:dyDescent="0.2">
      <c r="B76" s="217">
        <v>910657</v>
      </c>
      <c r="D76" s="217" t="s">
        <v>288</v>
      </c>
      <c r="E76" s="217" t="s">
        <v>408</v>
      </c>
      <c r="G76" s="226" t="s">
        <v>409</v>
      </c>
      <c r="H76" s="220" t="s">
        <v>300</v>
      </c>
      <c r="I76" s="217" t="s">
        <v>260</v>
      </c>
    </row>
    <row r="77" spans="2:9" x14ac:dyDescent="0.2">
      <c r="B77" s="217">
        <v>910658</v>
      </c>
      <c r="D77" s="217" t="s">
        <v>288</v>
      </c>
      <c r="E77" s="217" t="s">
        <v>410</v>
      </c>
      <c r="G77" s="226" t="s">
        <v>411</v>
      </c>
      <c r="H77" s="220" t="s">
        <v>300</v>
      </c>
      <c r="I77" s="217" t="s">
        <v>260</v>
      </c>
    </row>
    <row r="78" spans="2:9" x14ac:dyDescent="0.2">
      <c r="B78" s="217">
        <v>910659</v>
      </c>
      <c r="D78" s="217" t="s">
        <v>288</v>
      </c>
      <c r="E78" s="217" t="s">
        <v>412</v>
      </c>
      <c r="G78" s="226" t="s">
        <v>413</v>
      </c>
      <c r="H78" s="220" t="s">
        <v>300</v>
      </c>
      <c r="I78" s="217" t="s">
        <v>260</v>
      </c>
    </row>
    <row r="79" spans="2:9" x14ac:dyDescent="0.2">
      <c r="B79" s="217">
        <v>910660</v>
      </c>
      <c r="D79" s="217" t="s">
        <v>288</v>
      </c>
      <c r="E79" s="217" t="s">
        <v>414</v>
      </c>
      <c r="G79" s="226" t="s">
        <v>415</v>
      </c>
      <c r="H79" s="220" t="s">
        <v>300</v>
      </c>
      <c r="I79" s="217" t="s">
        <v>260</v>
      </c>
    </row>
    <row r="80" spans="2:9" x14ac:dyDescent="0.2">
      <c r="B80" s="217">
        <v>910661</v>
      </c>
      <c r="D80" s="217" t="s">
        <v>288</v>
      </c>
      <c r="E80" s="217" t="s">
        <v>416</v>
      </c>
      <c r="G80" s="226" t="s">
        <v>417</v>
      </c>
      <c r="H80" s="220" t="s">
        <v>300</v>
      </c>
      <c r="I80" s="217" t="s">
        <v>260</v>
      </c>
    </row>
    <row r="81" spans="1:9" x14ac:dyDescent="0.2">
      <c r="B81" s="217">
        <v>910662</v>
      </c>
      <c r="D81" s="217" t="s">
        <v>288</v>
      </c>
      <c r="E81" s="217" t="s">
        <v>418</v>
      </c>
      <c r="G81" s="226" t="s">
        <v>419</v>
      </c>
      <c r="H81" s="220" t="s">
        <v>300</v>
      </c>
      <c r="I81" s="217" t="s">
        <v>260</v>
      </c>
    </row>
    <row r="82" spans="1:9" x14ac:dyDescent="0.2">
      <c r="B82" s="217">
        <v>910663</v>
      </c>
      <c r="D82" s="217" t="s">
        <v>288</v>
      </c>
      <c r="E82" s="217" t="s">
        <v>420</v>
      </c>
      <c r="G82" s="226" t="s">
        <v>421</v>
      </c>
      <c r="H82" s="220" t="s">
        <v>300</v>
      </c>
      <c r="I82" s="217" t="s">
        <v>260</v>
      </c>
    </row>
    <row r="83" spans="1:9" x14ac:dyDescent="0.2">
      <c r="B83" s="217">
        <v>910664</v>
      </c>
      <c r="D83" s="217" t="s">
        <v>288</v>
      </c>
      <c r="E83" s="217" t="s">
        <v>422</v>
      </c>
      <c r="G83" s="226" t="s">
        <v>423</v>
      </c>
      <c r="H83" s="220" t="s">
        <v>300</v>
      </c>
      <c r="I83" s="217" t="s">
        <v>260</v>
      </c>
    </row>
    <row r="84" spans="1:9" x14ac:dyDescent="0.2">
      <c r="B84" s="217">
        <v>910665</v>
      </c>
      <c r="D84" s="217" t="s">
        <v>288</v>
      </c>
      <c r="E84" s="217" t="s">
        <v>424</v>
      </c>
      <c r="G84" s="226" t="s">
        <v>425</v>
      </c>
      <c r="H84" s="220" t="s">
        <v>300</v>
      </c>
      <c r="I84" s="217" t="s">
        <v>260</v>
      </c>
    </row>
    <row r="85" spans="1:9" x14ac:dyDescent="0.2">
      <c r="B85" s="217">
        <v>910666</v>
      </c>
      <c r="D85" s="217" t="s">
        <v>288</v>
      </c>
      <c r="E85" s="217" t="s">
        <v>426</v>
      </c>
      <c r="G85" s="226" t="s">
        <v>427</v>
      </c>
      <c r="H85" s="220" t="s">
        <v>300</v>
      </c>
      <c r="I85" s="217" t="s">
        <v>260</v>
      </c>
    </row>
    <row r="86" spans="1:9" x14ac:dyDescent="0.2">
      <c r="B86" s="217">
        <v>910667</v>
      </c>
      <c r="D86" s="217" t="s">
        <v>288</v>
      </c>
      <c r="E86" s="217" t="s">
        <v>428</v>
      </c>
      <c r="G86" s="226" t="s">
        <v>429</v>
      </c>
      <c r="H86" s="220" t="s">
        <v>300</v>
      </c>
      <c r="I86" s="217" t="s">
        <v>260</v>
      </c>
    </row>
    <row r="87" spans="1:9" x14ac:dyDescent="0.2">
      <c r="B87" s="217">
        <v>910668</v>
      </c>
      <c r="D87" s="217" t="s">
        <v>288</v>
      </c>
      <c r="E87" s="217" t="s">
        <v>430</v>
      </c>
      <c r="G87" s="226" t="s">
        <v>431</v>
      </c>
      <c r="H87" s="220" t="s">
        <v>300</v>
      </c>
      <c r="I87" s="217" t="s">
        <v>260</v>
      </c>
    </row>
    <row r="88" spans="1:9" x14ac:dyDescent="0.2">
      <c r="A88" s="217" t="s">
        <v>432</v>
      </c>
      <c r="B88" s="217">
        <v>910687</v>
      </c>
      <c r="D88" s="217" t="s">
        <v>288</v>
      </c>
      <c r="E88" s="217" t="s">
        <v>433</v>
      </c>
      <c r="G88" s="226" t="s">
        <v>434</v>
      </c>
      <c r="H88" s="220" t="s">
        <v>265</v>
      </c>
      <c r="I88" s="217" t="s">
        <v>260</v>
      </c>
    </row>
    <row r="89" spans="1:9" x14ac:dyDescent="0.2">
      <c r="A89" s="590" t="s">
        <v>435</v>
      </c>
      <c r="B89" s="590"/>
      <c r="C89" s="590"/>
      <c r="D89" s="590"/>
      <c r="E89" s="590"/>
      <c r="F89" s="590"/>
      <c r="G89" s="590"/>
      <c r="H89" s="590"/>
      <c r="I89" s="590"/>
    </row>
    <row r="90" spans="1:9" x14ac:dyDescent="0.2">
      <c r="B90" s="217">
        <v>910608</v>
      </c>
      <c r="D90" s="217" t="s">
        <v>436</v>
      </c>
      <c r="E90" s="217" t="s">
        <v>437</v>
      </c>
      <c r="G90" s="226" t="s">
        <v>71</v>
      </c>
      <c r="H90" s="217" t="s">
        <v>438</v>
      </c>
      <c r="I90" s="230" t="s">
        <v>439</v>
      </c>
    </row>
    <row r="91" spans="1:9" x14ac:dyDescent="0.2">
      <c r="B91" s="217">
        <v>910609</v>
      </c>
      <c r="D91" s="217" t="s">
        <v>288</v>
      </c>
      <c r="E91" s="217" t="s">
        <v>440</v>
      </c>
      <c r="G91" s="226" t="s">
        <v>441</v>
      </c>
      <c r="H91" s="220" t="s">
        <v>265</v>
      </c>
      <c r="I91" s="230" t="s">
        <v>439</v>
      </c>
    </row>
    <row r="92" spans="1:9" ht="22.5" x14ac:dyDescent="0.2">
      <c r="B92" s="217">
        <v>910610</v>
      </c>
      <c r="D92" s="217" t="s">
        <v>288</v>
      </c>
      <c r="E92" s="217" t="s">
        <v>442</v>
      </c>
      <c r="G92" s="226" t="s">
        <v>443</v>
      </c>
      <c r="H92" s="217" t="s">
        <v>265</v>
      </c>
      <c r="I92" s="230" t="s">
        <v>439</v>
      </c>
    </row>
    <row r="93" spans="1:9" ht="22.5" x14ac:dyDescent="0.2">
      <c r="B93" s="217">
        <v>910611</v>
      </c>
      <c r="D93" s="217" t="s">
        <v>288</v>
      </c>
      <c r="E93" s="217" t="s">
        <v>444</v>
      </c>
      <c r="G93" s="226" t="s">
        <v>445</v>
      </c>
      <c r="H93" s="217" t="s">
        <v>265</v>
      </c>
      <c r="I93" s="230" t="s">
        <v>439</v>
      </c>
    </row>
    <row r="94" spans="1:9" x14ac:dyDescent="0.2">
      <c r="B94" s="217">
        <v>910612</v>
      </c>
      <c r="D94" s="217" t="s">
        <v>256</v>
      </c>
      <c r="E94" s="217" t="s">
        <v>446</v>
      </c>
      <c r="G94" s="226" t="s">
        <v>447</v>
      </c>
      <c r="H94" s="217" t="s">
        <v>325</v>
      </c>
      <c r="I94" s="230" t="s">
        <v>439</v>
      </c>
    </row>
    <row r="95" spans="1:9" x14ac:dyDescent="0.2">
      <c r="B95" s="217">
        <v>910613</v>
      </c>
      <c r="D95" s="217" t="s">
        <v>288</v>
      </c>
      <c r="E95" s="217" t="s">
        <v>448</v>
      </c>
      <c r="G95" s="226" t="s">
        <v>449</v>
      </c>
      <c r="H95" s="217" t="s">
        <v>265</v>
      </c>
      <c r="I95" s="230" t="s">
        <v>439</v>
      </c>
    </row>
    <row r="96" spans="1:9" x14ac:dyDescent="0.2">
      <c r="B96" s="217">
        <v>910614</v>
      </c>
      <c r="D96" s="217" t="s">
        <v>288</v>
      </c>
      <c r="E96" s="217" t="s">
        <v>450</v>
      </c>
      <c r="G96" s="226" t="s">
        <v>451</v>
      </c>
      <c r="H96" s="217" t="s">
        <v>265</v>
      </c>
      <c r="I96" s="230" t="s">
        <v>439</v>
      </c>
    </row>
    <row r="97" spans="1:9" x14ac:dyDescent="0.2">
      <c r="A97" s="217" t="s">
        <v>452</v>
      </c>
      <c r="B97" s="217">
        <v>910688</v>
      </c>
      <c r="D97" s="217" t="s">
        <v>288</v>
      </c>
      <c r="E97" s="217" t="s">
        <v>453</v>
      </c>
      <c r="G97" s="226" t="s">
        <v>454</v>
      </c>
      <c r="H97" s="217" t="s">
        <v>265</v>
      </c>
      <c r="I97" s="217" t="s">
        <v>260</v>
      </c>
    </row>
    <row r="98" spans="1:9" x14ac:dyDescent="0.2">
      <c r="A98" s="217" t="s">
        <v>455</v>
      </c>
      <c r="B98" s="217">
        <v>910689</v>
      </c>
      <c r="D98" s="217" t="s">
        <v>288</v>
      </c>
      <c r="E98" s="217" t="s">
        <v>456</v>
      </c>
      <c r="G98" s="226" t="s">
        <v>457</v>
      </c>
      <c r="H98" s="217" t="s">
        <v>265</v>
      </c>
      <c r="I98" s="217" t="s">
        <v>260</v>
      </c>
    </row>
    <row r="99" spans="1:9" x14ac:dyDescent="0.2">
      <c r="A99" s="217" t="s">
        <v>64</v>
      </c>
      <c r="B99" s="217">
        <v>910690</v>
      </c>
      <c r="D99" s="217" t="s">
        <v>288</v>
      </c>
      <c r="E99" s="217" t="s">
        <v>458</v>
      </c>
      <c r="G99" s="226" t="s">
        <v>459</v>
      </c>
      <c r="H99" s="217" t="s">
        <v>265</v>
      </c>
      <c r="I99" s="217" t="s">
        <v>260</v>
      </c>
    </row>
    <row r="100" spans="1:9" x14ac:dyDescent="0.2">
      <c r="B100" s="217">
        <v>910691</v>
      </c>
      <c r="D100" s="217" t="s">
        <v>288</v>
      </c>
      <c r="E100" s="217" t="s">
        <v>460</v>
      </c>
      <c r="G100" s="226" t="s">
        <v>461</v>
      </c>
      <c r="H100" s="217" t="s">
        <v>265</v>
      </c>
      <c r="I100" s="217" t="s">
        <v>260</v>
      </c>
    </row>
    <row r="101" spans="1:9" x14ac:dyDescent="0.2">
      <c r="A101" s="588" t="s">
        <v>462</v>
      </c>
      <c r="B101" s="588"/>
      <c r="C101" s="588"/>
      <c r="D101" s="588"/>
      <c r="E101" s="588"/>
      <c r="F101" s="588"/>
      <c r="G101" s="588"/>
      <c r="H101" s="588"/>
      <c r="I101" s="588"/>
    </row>
    <row r="102" spans="1:9" x14ac:dyDescent="0.2">
      <c r="A102" s="231"/>
      <c r="B102" s="232">
        <v>911292</v>
      </c>
      <c r="C102" s="233"/>
      <c r="D102" s="232" t="s">
        <v>256</v>
      </c>
      <c r="E102" s="232" t="s">
        <v>463</v>
      </c>
      <c r="F102" s="233"/>
      <c r="G102" s="234" t="s">
        <v>464</v>
      </c>
      <c r="H102" s="232" t="s">
        <v>259</v>
      </c>
      <c r="I102" s="232" t="s">
        <v>260</v>
      </c>
    </row>
    <row r="103" spans="1:9" x14ac:dyDescent="0.2">
      <c r="A103" s="590" t="s">
        <v>465</v>
      </c>
      <c r="B103" s="590"/>
      <c r="C103" s="590"/>
      <c r="D103" s="590"/>
      <c r="E103" s="590"/>
      <c r="F103" s="590"/>
      <c r="G103" s="590"/>
      <c r="H103" s="590"/>
      <c r="I103" s="590"/>
    </row>
    <row r="104" spans="1:9" x14ac:dyDescent="0.2">
      <c r="B104" s="217">
        <v>910990</v>
      </c>
      <c r="D104" s="217" t="s">
        <v>262</v>
      </c>
      <c r="E104" s="217" t="s">
        <v>466</v>
      </c>
      <c r="G104" s="226" t="s">
        <v>467</v>
      </c>
      <c r="H104" s="217" t="s">
        <v>265</v>
      </c>
      <c r="I104" s="217" t="s">
        <v>260</v>
      </c>
    </row>
    <row r="105" spans="1:9" x14ac:dyDescent="0.2">
      <c r="B105" s="217">
        <v>910991</v>
      </c>
      <c r="D105" s="217" t="s">
        <v>262</v>
      </c>
      <c r="E105" s="217" t="s">
        <v>468</v>
      </c>
      <c r="G105" s="226" t="s">
        <v>469</v>
      </c>
      <c r="H105" s="217" t="s">
        <v>265</v>
      </c>
      <c r="I105" s="217" t="s">
        <v>260</v>
      </c>
    </row>
    <row r="106" spans="1:9" x14ac:dyDescent="0.2">
      <c r="B106" s="217">
        <v>910992</v>
      </c>
      <c r="D106" s="217" t="s">
        <v>262</v>
      </c>
      <c r="E106" s="217" t="s">
        <v>470</v>
      </c>
      <c r="G106" s="226" t="s">
        <v>471</v>
      </c>
      <c r="H106" s="217" t="s">
        <v>265</v>
      </c>
      <c r="I106" s="217" t="s">
        <v>260</v>
      </c>
    </row>
    <row r="107" spans="1:9" x14ac:dyDescent="0.2">
      <c r="B107" s="217">
        <v>910993</v>
      </c>
      <c r="D107" s="217" t="s">
        <v>262</v>
      </c>
      <c r="E107" s="217" t="s">
        <v>472</v>
      </c>
      <c r="G107" s="226" t="s">
        <v>473</v>
      </c>
      <c r="H107" s="217" t="s">
        <v>265</v>
      </c>
      <c r="I107" s="217" t="s">
        <v>260</v>
      </c>
    </row>
    <row r="108" spans="1:9" x14ac:dyDescent="0.2">
      <c r="B108" s="217">
        <v>910994</v>
      </c>
      <c r="D108" s="217" t="s">
        <v>262</v>
      </c>
      <c r="E108" s="217" t="s">
        <v>474</v>
      </c>
      <c r="G108" s="226" t="s">
        <v>475</v>
      </c>
      <c r="H108" s="217" t="s">
        <v>265</v>
      </c>
      <c r="I108" s="217" t="s">
        <v>260</v>
      </c>
    </row>
    <row r="109" spans="1:9" x14ac:dyDescent="0.2">
      <c r="B109" s="217">
        <v>910995</v>
      </c>
      <c r="D109" s="217" t="s">
        <v>262</v>
      </c>
      <c r="E109" s="217" t="s">
        <v>476</v>
      </c>
      <c r="G109" s="226" t="s">
        <v>477</v>
      </c>
      <c r="H109" s="217" t="s">
        <v>265</v>
      </c>
      <c r="I109" s="217" t="s">
        <v>260</v>
      </c>
    </row>
    <row r="110" spans="1:9" x14ac:dyDescent="0.2">
      <c r="B110" s="217">
        <v>910996</v>
      </c>
      <c r="D110" s="217" t="s">
        <v>262</v>
      </c>
      <c r="E110" s="217" t="s">
        <v>478</v>
      </c>
      <c r="G110" s="226" t="s">
        <v>479</v>
      </c>
      <c r="H110" s="217" t="s">
        <v>265</v>
      </c>
      <c r="I110" s="217" t="s">
        <v>260</v>
      </c>
    </row>
    <row r="111" spans="1:9" x14ac:dyDescent="0.2">
      <c r="B111" s="217">
        <v>910997</v>
      </c>
      <c r="D111" s="217" t="s">
        <v>262</v>
      </c>
      <c r="E111" s="217" t="s">
        <v>480</v>
      </c>
      <c r="G111" s="226" t="s">
        <v>481</v>
      </c>
      <c r="H111" s="217" t="s">
        <v>265</v>
      </c>
      <c r="I111" s="217" t="s">
        <v>260</v>
      </c>
    </row>
    <row r="112" spans="1:9" ht="22.5" x14ac:dyDescent="0.2">
      <c r="B112" s="217">
        <v>910998</v>
      </c>
      <c r="D112" s="217" t="s">
        <v>262</v>
      </c>
      <c r="E112" s="217" t="s">
        <v>482</v>
      </c>
      <c r="G112" s="226" t="s">
        <v>483</v>
      </c>
      <c r="H112" s="217" t="s">
        <v>265</v>
      </c>
      <c r="I112" s="217" t="s">
        <v>260</v>
      </c>
    </row>
    <row r="113" spans="1:9" x14ac:dyDescent="0.2">
      <c r="B113" s="217">
        <v>910999</v>
      </c>
      <c r="D113" s="217" t="s">
        <v>262</v>
      </c>
      <c r="E113" s="217" t="s">
        <v>484</v>
      </c>
      <c r="G113" s="226" t="s">
        <v>485</v>
      </c>
      <c r="H113" s="217" t="s">
        <v>265</v>
      </c>
      <c r="I113" s="217" t="s">
        <v>260</v>
      </c>
    </row>
    <row r="114" spans="1:9" x14ac:dyDescent="0.2">
      <c r="B114" s="217">
        <v>910100</v>
      </c>
      <c r="D114" s="217" t="s">
        <v>262</v>
      </c>
      <c r="E114" s="217" t="s">
        <v>486</v>
      </c>
      <c r="G114" s="226" t="s">
        <v>487</v>
      </c>
      <c r="H114" s="217" t="s">
        <v>265</v>
      </c>
      <c r="I114" s="217" t="s">
        <v>260</v>
      </c>
    </row>
    <row r="115" spans="1:9" ht="22.5" x14ac:dyDescent="0.2">
      <c r="B115" s="217">
        <v>910101</v>
      </c>
      <c r="D115" s="217" t="s">
        <v>262</v>
      </c>
      <c r="E115" s="217" t="s">
        <v>488</v>
      </c>
      <c r="G115" s="235" t="s">
        <v>489</v>
      </c>
      <c r="H115" s="217" t="s">
        <v>265</v>
      </c>
      <c r="I115" s="217" t="s">
        <v>260</v>
      </c>
    </row>
    <row r="116" spans="1:9" ht="22.5" x14ac:dyDescent="0.2">
      <c r="B116" s="217">
        <v>910102</v>
      </c>
      <c r="D116" s="217" t="s">
        <v>262</v>
      </c>
      <c r="E116" s="217" t="s">
        <v>490</v>
      </c>
      <c r="G116" s="226" t="s">
        <v>491</v>
      </c>
      <c r="H116" s="217" t="s">
        <v>265</v>
      </c>
      <c r="I116" s="217" t="s">
        <v>260</v>
      </c>
    </row>
    <row r="117" spans="1:9" x14ac:dyDescent="0.2">
      <c r="B117" s="217">
        <v>910103</v>
      </c>
      <c r="D117" s="217" t="s">
        <v>262</v>
      </c>
      <c r="E117" s="217" t="s">
        <v>492</v>
      </c>
      <c r="G117" s="226" t="s">
        <v>493</v>
      </c>
      <c r="H117" s="217" t="s">
        <v>265</v>
      </c>
      <c r="I117" s="217" t="s">
        <v>260</v>
      </c>
    </row>
    <row r="118" spans="1:9" x14ac:dyDescent="0.2">
      <c r="B118" s="217">
        <v>910104</v>
      </c>
      <c r="D118" s="217" t="s">
        <v>262</v>
      </c>
      <c r="E118" s="217" t="s">
        <v>494</v>
      </c>
      <c r="G118" s="226" t="s">
        <v>495</v>
      </c>
      <c r="H118" s="217" t="s">
        <v>265</v>
      </c>
      <c r="I118" s="217" t="s">
        <v>260</v>
      </c>
    </row>
    <row r="119" spans="1:9" ht="22.5" x14ac:dyDescent="0.2">
      <c r="A119" s="236"/>
      <c r="B119" s="237">
        <v>912851</v>
      </c>
      <c r="C119" s="236"/>
      <c r="D119" s="237" t="s">
        <v>262</v>
      </c>
      <c r="E119" s="237" t="s">
        <v>496</v>
      </c>
      <c r="F119" s="236"/>
      <c r="G119" s="238" t="s">
        <v>497</v>
      </c>
      <c r="H119" s="237" t="s">
        <v>265</v>
      </c>
      <c r="I119" s="237" t="s">
        <v>260</v>
      </c>
    </row>
    <row r="120" spans="1:9" x14ac:dyDescent="0.2">
      <c r="A120" s="590" t="s">
        <v>498</v>
      </c>
      <c r="B120" s="590"/>
      <c r="C120" s="590"/>
      <c r="D120" s="590"/>
      <c r="E120" s="590"/>
      <c r="F120" s="590"/>
      <c r="G120" s="590"/>
      <c r="H120" s="590"/>
      <c r="I120" s="590"/>
    </row>
    <row r="121" spans="1:9" x14ac:dyDescent="0.2">
      <c r="B121" s="217">
        <v>910105</v>
      </c>
      <c r="D121" s="217" t="s">
        <v>262</v>
      </c>
      <c r="E121" s="217" t="s">
        <v>499</v>
      </c>
      <c r="G121" s="226" t="s">
        <v>500</v>
      </c>
      <c r="H121" s="217" t="s">
        <v>265</v>
      </c>
      <c r="I121" s="217" t="s">
        <v>260</v>
      </c>
    </row>
    <row r="122" spans="1:9" x14ac:dyDescent="0.2">
      <c r="B122" s="217">
        <v>910106</v>
      </c>
      <c r="D122" s="217" t="s">
        <v>262</v>
      </c>
      <c r="E122" s="217" t="s">
        <v>501</v>
      </c>
      <c r="G122" s="226" t="s">
        <v>502</v>
      </c>
      <c r="H122" s="217" t="s">
        <v>265</v>
      </c>
      <c r="I122" s="217" t="s">
        <v>260</v>
      </c>
    </row>
    <row r="123" spans="1:9" x14ac:dyDescent="0.2">
      <c r="A123" s="588" t="s">
        <v>503</v>
      </c>
      <c r="B123" s="588"/>
      <c r="C123" s="588"/>
      <c r="D123" s="588"/>
      <c r="E123" s="588"/>
      <c r="F123" s="588"/>
      <c r="G123" s="588"/>
      <c r="H123" s="588"/>
      <c r="I123" s="588"/>
    </row>
    <row r="124" spans="1:9" x14ac:dyDescent="0.2">
      <c r="A124" s="591" t="s">
        <v>504</v>
      </c>
      <c r="B124" s="591"/>
      <c r="C124" s="591"/>
      <c r="D124" s="591"/>
      <c r="E124" s="591"/>
      <c r="F124" s="591"/>
      <c r="G124" s="591"/>
      <c r="H124" s="591"/>
      <c r="I124" s="591"/>
    </row>
    <row r="125" spans="1:9" ht="22.5" x14ac:dyDescent="0.2">
      <c r="B125" s="217">
        <v>911007</v>
      </c>
      <c r="D125" s="217" t="s">
        <v>262</v>
      </c>
      <c r="E125" s="217" t="s">
        <v>505</v>
      </c>
      <c r="G125" s="226" t="s">
        <v>506</v>
      </c>
      <c r="H125" s="217" t="s">
        <v>293</v>
      </c>
      <c r="I125" s="217" t="s">
        <v>260</v>
      </c>
    </row>
    <row r="126" spans="1:9" ht="22.5" x14ac:dyDescent="0.2">
      <c r="B126" s="217">
        <v>911008</v>
      </c>
      <c r="D126" s="217" t="s">
        <v>262</v>
      </c>
      <c r="E126" s="217" t="s">
        <v>507</v>
      </c>
      <c r="G126" s="226" t="s">
        <v>508</v>
      </c>
      <c r="H126" s="217" t="s">
        <v>293</v>
      </c>
      <c r="I126" s="217" t="s">
        <v>260</v>
      </c>
    </row>
    <row r="127" spans="1:9" ht="22.5" x14ac:dyDescent="0.2">
      <c r="B127" s="217">
        <v>911009</v>
      </c>
      <c r="D127" s="217" t="s">
        <v>262</v>
      </c>
      <c r="E127" s="217" t="s">
        <v>509</v>
      </c>
      <c r="G127" s="226" t="s">
        <v>510</v>
      </c>
      <c r="H127" s="217" t="s">
        <v>293</v>
      </c>
      <c r="I127" s="217" t="s">
        <v>260</v>
      </c>
    </row>
    <row r="128" spans="1:9" ht="22.5" x14ac:dyDescent="0.2">
      <c r="B128" s="217">
        <v>911010</v>
      </c>
      <c r="D128" s="217" t="s">
        <v>262</v>
      </c>
      <c r="E128" s="217" t="s">
        <v>511</v>
      </c>
      <c r="G128" s="226" t="s">
        <v>512</v>
      </c>
      <c r="H128" s="217" t="s">
        <v>293</v>
      </c>
      <c r="I128" s="217" t="s">
        <v>260</v>
      </c>
    </row>
    <row r="129" spans="1:9" ht="22.5" x14ac:dyDescent="0.2">
      <c r="B129" s="217">
        <v>911011</v>
      </c>
      <c r="D129" s="217" t="s">
        <v>262</v>
      </c>
      <c r="E129" s="217" t="s">
        <v>513</v>
      </c>
      <c r="G129" s="226" t="s">
        <v>514</v>
      </c>
      <c r="H129" s="217" t="s">
        <v>293</v>
      </c>
      <c r="I129" s="217" t="s">
        <v>260</v>
      </c>
    </row>
    <row r="130" spans="1:9" ht="22.5" x14ac:dyDescent="0.2">
      <c r="B130" s="217">
        <v>911012</v>
      </c>
      <c r="D130" s="217" t="s">
        <v>288</v>
      </c>
      <c r="E130" s="217" t="s">
        <v>515</v>
      </c>
      <c r="G130" s="226" t="s">
        <v>516</v>
      </c>
      <c r="H130" s="217" t="s">
        <v>300</v>
      </c>
      <c r="I130" s="217" t="s">
        <v>260</v>
      </c>
    </row>
    <row r="131" spans="1:9" ht="22.5" x14ac:dyDescent="0.2">
      <c r="B131" s="217">
        <v>911013</v>
      </c>
      <c r="D131" s="217" t="s">
        <v>288</v>
      </c>
      <c r="E131" s="217" t="s">
        <v>517</v>
      </c>
      <c r="G131" s="226" t="s">
        <v>518</v>
      </c>
      <c r="H131" s="217" t="s">
        <v>300</v>
      </c>
      <c r="I131" s="217" t="s">
        <v>260</v>
      </c>
    </row>
    <row r="132" spans="1:9" ht="22.5" x14ac:dyDescent="0.2">
      <c r="B132" s="217">
        <v>911014</v>
      </c>
      <c r="D132" s="217" t="s">
        <v>288</v>
      </c>
      <c r="E132" s="217" t="s">
        <v>519</v>
      </c>
      <c r="G132" s="226" t="s">
        <v>520</v>
      </c>
      <c r="H132" s="217" t="s">
        <v>300</v>
      </c>
      <c r="I132" s="217" t="s">
        <v>260</v>
      </c>
    </row>
    <row r="133" spans="1:9" ht="22.5" x14ac:dyDescent="0.2">
      <c r="B133" s="217">
        <v>911015</v>
      </c>
      <c r="D133" s="217" t="s">
        <v>288</v>
      </c>
      <c r="E133" s="217" t="s">
        <v>521</v>
      </c>
      <c r="G133" s="226" t="s">
        <v>522</v>
      </c>
      <c r="H133" s="217" t="s">
        <v>300</v>
      </c>
      <c r="I133" s="217" t="s">
        <v>260</v>
      </c>
    </row>
    <row r="134" spans="1:9" ht="22.5" x14ac:dyDescent="0.2">
      <c r="B134" s="217">
        <v>911016</v>
      </c>
      <c r="D134" s="217" t="s">
        <v>288</v>
      </c>
      <c r="E134" s="217" t="s">
        <v>523</v>
      </c>
      <c r="G134" s="226" t="s">
        <v>524</v>
      </c>
      <c r="H134" s="217" t="s">
        <v>300</v>
      </c>
      <c r="I134" s="217" t="s">
        <v>260</v>
      </c>
    </row>
    <row r="135" spans="1:9" x14ac:dyDescent="0.2">
      <c r="A135" s="217" t="s">
        <v>525</v>
      </c>
      <c r="B135" s="217">
        <v>911017</v>
      </c>
      <c r="D135" s="217" t="s">
        <v>288</v>
      </c>
      <c r="E135" s="217" t="s">
        <v>526</v>
      </c>
      <c r="G135" s="226" t="s">
        <v>527</v>
      </c>
      <c r="H135" s="217" t="s">
        <v>265</v>
      </c>
      <c r="I135" s="217" t="s">
        <v>260</v>
      </c>
    </row>
    <row r="136" spans="1:9" x14ac:dyDescent="0.2">
      <c r="A136" s="591" t="s">
        <v>528</v>
      </c>
      <c r="B136" s="591"/>
      <c r="C136" s="591"/>
      <c r="D136" s="591"/>
      <c r="E136" s="591"/>
      <c r="F136" s="591"/>
      <c r="G136" s="591"/>
      <c r="H136" s="591"/>
      <c r="I136" s="591"/>
    </row>
    <row r="137" spans="1:9" ht="22.5" x14ac:dyDescent="0.2">
      <c r="B137" s="217">
        <v>911024</v>
      </c>
      <c r="D137" s="217" t="s">
        <v>262</v>
      </c>
      <c r="E137" s="217" t="s">
        <v>529</v>
      </c>
      <c r="G137" s="218" t="s">
        <v>530</v>
      </c>
      <c r="H137" s="217" t="s">
        <v>293</v>
      </c>
      <c r="I137" s="217" t="s">
        <v>260</v>
      </c>
    </row>
    <row r="138" spans="1:9" ht="33.75" x14ac:dyDescent="0.2">
      <c r="B138" s="217">
        <v>911025</v>
      </c>
      <c r="D138" s="217" t="s">
        <v>262</v>
      </c>
      <c r="E138" s="217" t="s">
        <v>531</v>
      </c>
      <c r="G138" s="218" t="s">
        <v>532</v>
      </c>
      <c r="H138" s="217" t="s">
        <v>293</v>
      </c>
      <c r="I138" s="217" t="s">
        <v>260</v>
      </c>
    </row>
    <row r="139" spans="1:9" ht="22.5" x14ac:dyDescent="0.2">
      <c r="B139" s="217">
        <v>911026</v>
      </c>
      <c r="D139" s="217" t="s">
        <v>262</v>
      </c>
      <c r="E139" s="217" t="s">
        <v>533</v>
      </c>
      <c r="G139" s="218" t="s">
        <v>534</v>
      </c>
      <c r="H139" s="217" t="s">
        <v>293</v>
      </c>
      <c r="I139" s="217" t="s">
        <v>260</v>
      </c>
    </row>
    <row r="140" spans="1:9" ht="33.75" x14ac:dyDescent="0.2">
      <c r="B140" s="217">
        <v>911027</v>
      </c>
      <c r="D140" s="217" t="s">
        <v>262</v>
      </c>
      <c r="E140" s="217" t="s">
        <v>535</v>
      </c>
      <c r="G140" s="218" t="s">
        <v>536</v>
      </c>
      <c r="H140" s="217" t="s">
        <v>293</v>
      </c>
      <c r="I140" s="217" t="s">
        <v>260</v>
      </c>
    </row>
    <row r="141" spans="1:9" ht="22.5" x14ac:dyDescent="0.2">
      <c r="B141" s="217">
        <v>911028</v>
      </c>
      <c r="D141" s="217" t="s">
        <v>262</v>
      </c>
      <c r="E141" s="217" t="s">
        <v>537</v>
      </c>
      <c r="G141" s="218" t="s">
        <v>538</v>
      </c>
      <c r="H141" s="217" t="s">
        <v>293</v>
      </c>
      <c r="I141" s="217" t="s">
        <v>260</v>
      </c>
    </row>
    <row r="142" spans="1:9" ht="22.5" x14ac:dyDescent="0.2">
      <c r="B142" s="217">
        <v>911029</v>
      </c>
      <c r="D142" s="217" t="s">
        <v>288</v>
      </c>
      <c r="E142" s="228" t="s">
        <v>539</v>
      </c>
      <c r="G142" s="218" t="s">
        <v>540</v>
      </c>
      <c r="H142" s="217" t="s">
        <v>300</v>
      </c>
      <c r="I142" s="217" t="s">
        <v>260</v>
      </c>
    </row>
    <row r="143" spans="1:9" ht="33.75" x14ac:dyDescent="0.2">
      <c r="B143" s="217">
        <v>911030</v>
      </c>
      <c r="D143" s="217" t="s">
        <v>288</v>
      </c>
      <c r="E143" s="228" t="s">
        <v>541</v>
      </c>
      <c r="G143" s="218" t="s">
        <v>542</v>
      </c>
      <c r="H143" s="217" t="s">
        <v>300</v>
      </c>
      <c r="I143" s="217" t="s">
        <v>260</v>
      </c>
    </row>
    <row r="144" spans="1:9" ht="22.5" x14ac:dyDescent="0.2">
      <c r="B144" s="217">
        <v>911031</v>
      </c>
      <c r="D144" s="217" t="s">
        <v>288</v>
      </c>
      <c r="E144" s="228" t="s">
        <v>543</v>
      </c>
      <c r="G144" s="218" t="s">
        <v>544</v>
      </c>
      <c r="H144" s="217" t="s">
        <v>300</v>
      </c>
      <c r="I144" s="217" t="s">
        <v>260</v>
      </c>
    </row>
    <row r="145" spans="1:9" ht="33.75" x14ac:dyDescent="0.2">
      <c r="B145" s="217">
        <v>911032</v>
      </c>
      <c r="D145" s="217" t="s">
        <v>288</v>
      </c>
      <c r="E145" s="228" t="s">
        <v>545</v>
      </c>
      <c r="G145" s="218" t="s">
        <v>546</v>
      </c>
      <c r="H145" s="217" t="s">
        <v>300</v>
      </c>
      <c r="I145" s="217" t="s">
        <v>260</v>
      </c>
    </row>
    <row r="146" spans="1:9" ht="22.5" x14ac:dyDescent="0.2">
      <c r="B146" s="217">
        <v>911033</v>
      </c>
      <c r="D146" s="217" t="s">
        <v>288</v>
      </c>
      <c r="E146" s="228" t="s">
        <v>547</v>
      </c>
      <c r="G146" s="218" t="s">
        <v>548</v>
      </c>
      <c r="H146" s="217" t="s">
        <v>300</v>
      </c>
      <c r="I146" s="217" t="s">
        <v>260</v>
      </c>
    </row>
    <row r="147" spans="1:9" x14ac:dyDescent="0.2">
      <c r="A147" s="217" t="s">
        <v>549</v>
      </c>
      <c r="B147" s="217">
        <v>911034</v>
      </c>
      <c r="D147" s="217" t="s">
        <v>288</v>
      </c>
      <c r="E147" s="228" t="s">
        <v>550</v>
      </c>
      <c r="G147" s="226" t="s">
        <v>551</v>
      </c>
      <c r="H147" s="217" t="s">
        <v>265</v>
      </c>
      <c r="I147" s="217" t="s">
        <v>260</v>
      </c>
    </row>
    <row r="148" spans="1:9" x14ac:dyDescent="0.2">
      <c r="A148" s="591" t="s">
        <v>552</v>
      </c>
      <c r="B148" s="591"/>
      <c r="C148" s="591"/>
      <c r="D148" s="591"/>
      <c r="E148" s="591"/>
      <c r="F148" s="591"/>
      <c r="G148" s="591"/>
      <c r="H148" s="591"/>
      <c r="I148" s="591"/>
    </row>
    <row r="149" spans="1:9" x14ac:dyDescent="0.2">
      <c r="B149" s="217">
        <v>911041</v>
      </c>
      <c r="D149" s="217" t="s">
        <v>262</v>
      </c>
      <c r="E149" s="217" t="s">
        <v>553</v>
      </c>
      <c r="G149" s="226" t="s">
        <v>554</v>
      </c>
      <c r="H149" s="217" t="s">
        <v>293</v>
      </c>
      <c r="I149" s="217" t="s">
        <v>260</v>
      </c>
    </row>
    <row r="150" spans="1:9" ht="22.5" x14ac:dyDescent="0.2">
      <c r="B150" s="217">
        <v>911042</v>
      </c>
      <c r="D150" s="217" t="s">
        <v>262</v>
      </c>
      <c r="E150" s="217" t="s">
        <v>555</v>
      </c>
      <c r="G150" s="218" t="s">
        <v>556</v>
      </c>
      <c r="H150" s="217" t="s">
        <v>293</v>
      </c>
      <c r="I150" s="217" t="s">
        <v>260</v>
      </c>
    </row>
    <row r="151" spans="1:9" ht="22.5" x14ac:dyDescent="0.2">
      <c r="B151" s="217">
        <v>911043</v>
      </c>
      <c r="D151" s="217" t="s">
        <v>262</v>
      </c>
      <c r="E151" s="217" t="s">
        <v>557</v>
      </c>
      <c r="G151" s="218" t="s">
        <v>558</v>
      </c>
      <c r="H151" s="217" t="s">
        <v>293</v>
      </c>
      <c r="I151" s="217" t="s">
        <v>260</v>
      </c>
    </row>
    <row r="152" spans="1:9" ht="22.5" x14ac:dyDescent="0.2">
      <c r="B152" s="217">
        <v>911409</v>
      </c>
      <c r="D152" s="217" t="s">
        <v>262</v>
      </c>
      <c r="E152" s="217" t="s">
        <v>559</v>
      </c>
      <c r="G152" s="218" t="s">
        <v>560</v>
      </c>
      <c r="H152" s="217" t="s">
        <v>293</v>
      </c>
      <c r="I152" s="217" t="s">
        <v>260</v>
      </c>
    </row>
    <row r="153" spans="1:9" ht="22.5" x14ac:dyDescent="0.2">
      <c r="B153" s="217">
        <v>911410</v>
      </c>
      <c r="D153" s="217" t="s">
        <v>262</v>
      </c>
      <c r="E153" s="217" t="s">
        <v>561</v>
      </c>
      <c r="G153" s="218" t="s">
        <v>562</v>
      </c>
      <c r="H153" s="217" t="s">
        <v>293</v>
      </c>
      <c r="I153" s="217" t="s">
        <v>260</v>
      </c>
    </row>
    <row r="154" spans="1:9" ht="22.5" x14ac:dyDescent="0.2">
      <c r="B154" s="217">
        <v>911411</v>
      </c>
      <c r="D154" s="217" t="s">
        <v>262</v>
      </c>
      <c r="E154" s="217" t="s">
        <v>563</v>
      </c>
      <c r="G154" s="218" t="s">
        <v>564</v>
      </c>
      <c r="H154" s="217" t="s">
        <v>293</v>
      </c>
      <c r="I154" s="217" t="s">
        <v>260</v>
      </c>
    </row>
    <row r="155" spans="1:9" x14ac:dyDescent="0.2">
      <c r="B155" s="217">
        <v>911044</v>
      </c>
      <c r="D155" s="217" t="s">
        <v>288</v>
      </c>
      <c r="E155" s="217" t="s">
        <v>565</v>
      </c>
      <c r="G155" s="226" t="s">
        <v>566</v>
      </c>
      <c r="H155" s="217" t="s">
        <v>300</v>
      </c>
      <c r="I155" s="217" t="s">
        <v>260</v>
      </c>
    </row>
    <row r="156" spans="1:9" ht="22.5" x14ac:dyDescent="0.2">
      <c r="B156" s="217">
        <v>911045</v>
      </c>
      <c r="D156" s="217" t="s">
        <v>288</v>
      </c>
      <c r="E156" s="217" t="s">
        <v>567</v>
      </c>
      <c r="G156" s="218" t="s">
        <v>568</v>
      </c>
      <c r="H156" s="217" t="s">
        <v>300</v>
      </c>
      <c r="I156" s="217" t="s">
        <v>260</v>
      </c>
    </row>
    <row r="157" spans="1:9" x14ac:dyDescent="0.2">
      <c r="B157" s="217">
        <v>911046</v>
      </c>
      <c r="D157" s="217" t="s">
        <v>288</v>
      </c>
      <c r="E157" s="217" t="s">
        <v>569</v>
      </c>
      <c r="G157" s="218" t="s">
        <v>570</v>
      </c>
      <c r="H157" s="217" t="s">
        <v>300</v>
      </c>
      <c r="I157" s="217" t="s">
        <v>260</v>
      </c>
    </row>
    <row r="158" spans="1:9" ht="22.5" x14ac:dyDescent="0.2">
      <c r="B158" s="217">
        <v>911412</v>
      </c>
      <c r="D158" s="217" t="s">
        <v>288</v>
      </c>
      <c r="E158" s="217" t="s">
        <v>571</v>
      </c>
      <c r="G158" s="218" t="s">
        <v>572</v>
      </c>
      <c r="H158" s="217" t="s">
        <v>300</v>
      </c>
      <c r="I158" s="217" t="s">
        <v>260</v>
      </c>
    </row>
    <row r="159" spans="1:9" ht="22.5" x14ac:dyDescent="0.2">
      <c r="B159" s="217">
        <v>911413</v>
      </c>
      <c r="D159" s="217" t="s">
        <v>288</v>
      </c>
      <c r="E159" s="217" t="s">
        <v>573</v>
      </c>
      <c r="G159" s="218" t="s">
        <v>574</v>
      </c>
      <c r="H159" s="217" t="s">
        <v>300</v>
      </c>
      <c r="I159" s="217" t="s">
        <v>260</v>
      </c>
    </row>
    <row r="160" spans="1:9" ht="22.5" x14ac:dyDescent="0.2">
      <c r="B160" s="217">
        <v>911414</v>
      </c>
      <c r="D160" s="217" t="s">
        <v>288</v>
      </c>
      <c r="E160" s="217" t="s">
        <v>575</v>
      </c>
      <c r="G160" s="218" t="s">
        <v>576</v>
      </c>
      <c r="H160" s="217" t="s">
        <v>300</v>
      </c>
      <c r="I160" s="217" t="s">
        <v>260</v>
      </c>
    </row>
    <row r="161" spans="1:9" x14ac:dyDescent="0.2">
      <c r="A161" s="220" t="s">
        <v>577</v>
      </c>
      <c r="B161" s="217">
        <v>911047</v>
      </c>
      <c r="D161" s="217" t="s">
        <v>288</v>
      </c>
      <c r="E161" s="217" t="s">
        <v>578</v>
      </c>
      <c r="G161" s="218" t="s">
        <v>579</v>
      </c>
      <c r="H161" s="217" t="s">
        <v>265</v>
      </c>
      <c r="I161" s="217" t="s">
        <v>260</v>
      </c>
    </row>
    <row r="162" spans="1:9" x14ac:dyDescent="0.2">
      <c r="A162" s="591" t="s">
        <v>580</v>
      </c>
      <c r="B162" s="591"/>
      <c r="C162" s="591"/>
      <c r="D162" s="591"/>
      <c r="E162" s="591"/>
      <c r="F162" s="591"/>
      <c r="G162" s="591"/>
      <c r="H162" s="591"/>
      <c r="I162" s="591"/>
    </row>
    <row r="163" spans="1:9" ht="22.5" x14ac:dyDescent="0.2">
      <c r="B163" s="217">
        <v>911052</v>
      </c>
      <c r="D163" s="217" t="s">
        <v>262</v>
      </c>
      <c r="E163" s="217" t="s">
        <v>581</v>
      </c>
      <c r="G163" s="226" t="s">
        <v>582</v>
      </c>
      <c r="H163" s="217" t="s">
        <v>293</v>
      </c>
      <c r="I163" s="217" t="s">
        <v>260</v>
      </c>
    </row>
    <row r="164" spans="1:9" ht="22.5" x14ac:dyDescent="0.2">
      <c r="B164" s="217">
        <v>911053</v>
      </c>
      <c r="D164" s="217" t="s">
        <v>262</v>
      </c>
      <c r="E164" s="217" t="s">
        <v>583</v>
      </c>
      <c r="G164" s="226" t="s">
        <v>584</v>
      </c>
      <c r="H164" s="217" t="s">
        <v>293</v>
      </c>
      <c r="I164" s="217" t="s">
        <v>260</v>
      </c>
    </row>
    <row r="165" spans="1:9" ht="22.5" x14ac:dyDescent="0.2">
      <c r="B165" s="217">
        <v>911054</v>
      </c>
      <c r="D165" s="217" t="s">
        <v>262</v>
      </c>
      <c r="E165" s="217" t="s">
        <v>585</v>
      </c>
      <c r="G165" s="226" t="s">
        <v>586</v>
      </c>
      <c r="H165" s="217" t="s">
        <v>293</v>
      </c>
      <c r="I165" s="217" t="s">
        <v>260</v>
      </c>
    </row>
    <row r="166" spans="1:9" ht="22.5" x14ac:dyDescent="0.2">
      <c r="B166" s="217">
        <v>911055</v>
      </c>
      <c r="D166" s="217" t="s">
        <v>262</v>
      </c>
      <c r="E166" s="217" t="s">
        <v>587</v>
      </c>
      <c r="G166" s="226" t="s">
        <v>588</v>
      </c>
      <c r="H166" s="217" t="s">
        <v>293</v>
      </c>
      <c r="I166" s="217" t="s">
        <v>260</v>
      </c>
    </row>
    <row r="167" spans="1:9" ht="22.5" x14ac:dyDescent="0.2">
      <c r="B167" s="217">
        <v>911056</v>
      </c>
      <c r="D167" s="217" t="s">
        <v>262</v>
      </c>
      <c r="E167" s="217" t="s">
        <v>589</v>
      </c>
      <c r="G167" s="226" t="s">
        <v>590</v>
      </c>
      <c r="H167" s="217" t="s">
        <v>293</v>
      </c>
      <c r="I167" s="217" t="s">
        <v>260</v>
      </c>
    </row>
    <row r="168" spans="1:9" ht="22.5" x14ac:dyDescent="0.2">
      <c r="B168" s="217">
        <v>911057</v>
      </c>
      <c r="D168" s="217" t="s">
        <v>288</v>
      </c>
      <c r="E168" s="217" t="s">
        <v>591</v>
      </c>
      <c r="G168" s="226" t="s">
        <v>592</v>
      </c>
      <c r="H168" s="217" t="s">
        <v>300</v>
      </c>
      <c r="I168" s="217" t="s">
        <v>260</v>
      </c>
    </row>
    <row r="169" spans="1:9" ht="22.5" x14ac:dyDescent="0.2">
      <c r="B169" s="217">
        <v>911058</v>
      </c>
      <c r="D169" s="217" t="s">
        <v>288</v>
      </c>
      <c r="E169" s="217" t="s">
        <v>593</v>
      </c>
      <c r="G169" s="218" t="s">
        <v>594</v>
      </c>
      <c r="H169" s="217" t="s">
        <v>300</v>
      </c>
      <c r="I169" s="217" t="s">
        <v>260</v>
      </c>
    </row>
    <row r="170" spans="1:9" ht="22.5" x14ac:dyDescent="0.2">
      <c r="B170" s="217">
        <v>911059</v>
      </c>
      <c r="D170" s="217" t="s">
        <v>288</v>
      </c>
      <c r="E170" s="217" t="s">
        <v>595</v>
      </c>
      <c r="G170" s="218" t="s">
        <v>596</v>
      </c>
      <c r="H170" s="217" t="s">
        <v>300</v>
      </c>
      <c r="I170" s="217" t="s">
        <v>260</v>
      </c>
    </row>
    <row r="171" spans="1:9" ht="22.5" x14ac:dyDescent="0.2">
      <c r="B171" s="217">
        <v>911060</v>
      </c>
      <c r="D171" s="217" t="s">
        <v>288</v>
      </c>
      <c r="E171" s="217" t="s">
        <v>597</v>
      </c>
      <c r="G171" s="218" t="s">
        <v>598</v>
      </c>
      <c r="H171" s="217" t="s">
        <v>300</v>
      </c>
      <c r="I171" s="217" t="s">
        <v>260</v>
      </c>
    </row>
    <row r="172" spans="1:9" ht="22.5" x14ac:dyDescent="0.2">
      <c r="B172" s="217">
        <v>911061</v>
      </c>
      <c r="D172" s="217" t="s">
        <v>288</v>
      </c>
      <c r="E172" s="217" t="s">
        <v>599</v>
      </c>
      <c r="G172" s="218" t="s">
        <v>600</v>
      </c>
      <c r="H172" s="217" t="s">
        <v>300</v>
      </c>
      <c r="I172" s="217" t="s">
        <v>260</v>
      </c>
    </row>
    <row r="173" spans="1:9" x14ac:dyDescent="0.2">
      <c r="A173" s="220" t="s">
        <v>105</v>
      </c>
      <c r="B173" s="217">
        <v>911062</v>
      </c>
      <c r="D173" s="217" t="s">
        <v>288</v>
      </c>
      <c r="E173" s="217" t="s">
        <v>601</v>
      </c>
      <c r="G173" s="218" t="s">
        <v>602</v>
      </c>
      <c r="H173" s="217" t="s">
        <v>265</v>
      </c>
      <c r="I173" s="217" t="s">
        <v>260</v>
      </c>
    </row>
    <row r="174" spans="1:9" x14ac:dyDescent="0.2">
      <c r="A174" s="591" t="s">
        <v>603</v>
      </c>
      <c r="B174" s="591"/>
      <c r="C174" s="591"/>
      <c r="D174" s="591"/>
      <c r="E174" s="591"/>
      <c r="F174" s="591"/>
      <c r="G174" s="591"/>
      <c r="H174" s="591"/>
      <c r="I174" s="591"/>
    </row>
    <row r="175" spans="1:9" ht="22.5" x14ac:dyDescent="0.2">
      <c r="B175" s="217">
        <v>911069</v>
      </c>
      <c r="D175" s="217" t="s">
        <v>262</v>
      </c>
      <c r="E175" s="217" t="s">
        <v>604</v>
      </c>
      <c r="G175" s="218" t="s">
        <v>605</v>
      </c>
      <c r="H175" s="217" t="s">
        <v>293</v>
      </c>
      <c r="I175" s="217" t="s">
        <v>260</v>
      </c>
    </row>
    <row r="176" spans="1:9" ht="22.5" x14ac:dyDescent="0.2">
      <c r="A176" s="239" t="s">
        <v>129</v>
      </c>
      <c r="B176" s="217">
        <v>911070</v>
      </c>
      <c r="D176" s="217" t="s">
        <v>262</v>
      </c>
      <c r="E176" s="217" t="s">
        <v>606</v>
      </c>
      <c r="G176" s="218" t="s">
        <v>607</v>
      </c>
      <c r="H176" s="217" t="s">
        <v>293</v>
      </c>
      <c r="I176" s="217" t="s">
        <v>260</v>
      </c>
    </row>
    <row r="177" spans="1:9" ht="22.5" x14ac:dyDescent="0.2">
      <c r="A177" s="239" t="s">
        <v>131</v>
      </c>
      <c r="B177" s="217">
        <v>911071</v>
      </c>
      <c r="D177" s="217" t="s">
        <v>262</v>
      </c>
      <c r="E177" s="217" t="s">
        <v>608</v>
      </c>
      <c r="G177" s="218" t="s">
        <v>609</v>
      </c>
      <c r="H177" s="217" t="s">
        <v>293</v>
      </c>
      <c r="I177" s="217" t="s">
        <v>260</v>
      </c>
    </row>
    <row r="178" spans="1:9" ht="22.5" x14ac:dyDescent="0.2">
      <c r="A178" s="239" t="s">
        <v>133</v>
      </c>
      <c r="B178" s="217">
        <v>911072</v>
      </c>
      <c r="D178" s="217" t="s">
        <v>262</v>
      </c>
      <c r="E178" s="217" t="s">
        <v>610</v>
      </c>
      <c r="G178" s="218" t="s">
        <v>611</v>
      </c>
      <c r="H178" s="217" t="s">
        <v>293</v>
      </c>
      <c r="I178" s="217" t="s">
        <v>260</v>
      </c>
    </row>
    <row r="179" spans="1:9" ht="22.5" x14ac:dyDescent="0.2">
      <c r="A179" s="239" t="s">
        <v>612</v>
      </c>
      <c r="B179" s="217">
        <v>911073</v>
      </c>
      <c r="D179" s="217" t="s">
        <v>262</v>
      </c>
      <c r="E179" s="217" t="s">
        <v>613</v>
      </c>
      <c r="G179" s="218" t="s">
        <v>614</v>
      </c>
      <c r="H179" s="217" t="s">
        <v>293</v>
      </c>
      <c r="I179" s="217" t="s">
        <v>260</v>
      </c>
    </row>
    <row r="180" spans="1:9" ht="22.5" x14ac:dyDescent="0.2">
      <c r="A180" s="239" t="s">
        <v>615</v>
      </c>
      <c r="B180" s="217">
        <v>911074</v>
      </c>
      <c r="D180" s="217" t="s">
        <v>262</v>
      </c>
      <c r="E180" s="217" t="s">
        <v>616</v>
      </c>
      <c r="G180" s="218" t="s">
        <v>617</v>
      </c>
      <c r="H180" s="217" t="s">
        <v>293</v>
      </c>
      <c r="I180" s="217" t="s">
        <v>260</v>
      </c>
    </row>
    <row r="181" spans="1:9" ht="22.5" x14ac:dyDescent="0.2">
      <c r="A181" s="239" t="s">
        <v>618</v>
      </c>
      <c r="B181" s="217">
        <v>911075</v>
      </c>
      <c r="D181" s="217" t="s">
        <v>262</v>
      </c>
      <c r="E181" s="217" t="s">
        <v>619</v>
      </c>
      <c r="G181" s="218" t="s">
        <v>620</v>
      </c>
      <c r="H181" s="217" t="s">
        <v>293</v>
      </c>
      <c r="I181" s="217" t="s">
        <v>260</v>
      </c>
    </row>
    <row r="182" spans="1:9" ht="33.75" x14ac:dyDescent="0.2">
      <c r="A182" s="239" t="s">
        <v>621</v>
      </c>
      <c r="B182" s="217">
        <v>911076</v>
      </c>
      <c r="D182" s="217" t="s">
        <v>262</v>
      </c>
      <c r="E182" s="217" t="s">
        <v>622</v>
      </c>
      <c r="G182" s="218" t="s">
        <v>623</v>
      </c>
      <c r="H182" s="217" t="s">
        <v>293</v>
      </c>
      <c r="I182" s="217" t="s">
        <v>260</v>
      </c>
    </row>
    <row r="183" spans="1:9" ht="22.5" x14ac:dyDescent="0.2">
      <c r="A183" s="239" t="s">
        <v>624</v>
      </c>
      <c r="B183" s="217">
        <v>911077</v>
      </c>
      <c r="D183" s="217" t="s">
        <v>262</v>
      </c>
      <c r="E183" s="217" t="s">
        <v>625</v>
      </c>
      <c r="G183" s="218" t="s">
        <v>626</v>
      </c>
      <c r="H183" s="217" t="s">
        <v>293</v>
      </c>
      <c r="I183" s="217" t="s">
        <v>260</v>
      </c>
    </row>
    <row r="184" spans="1:9" ht="22.5" x14ac:dyDescent="0.2">
      <c r="A184" s="239" t="s">
        <v>627</v>
      </c>
      <c r="B184" s="217">
        <v>911078</v>
      </c>
      <c r="D184" s="217" t="s">
        <v>262</v>
      </c>
      <c r="E184" s="217" t="s">
        <v>628</v>
      </c>
      <c r="G184" s="218" t="s">
        <v>629</v>
      </c>
      <c r="H184" s="217" t="s">
        <v>293</v>
      </c>
      <c r="I184" s="217" t="s">
        <v>260</v>
      </c>
    </row>
    <row r="185" spans="1:9" ht="22.5" x14ac:dyDescent="0.2">
      <c r="B185" s="217">
        <v>911079</v>
      </c>
      <c r="D185" s="217" t="s">
        <v>288</v>
      </c>
      <c r="E185" s="217" t="s">
        <v>630</v>
      </c>
      <c r="G185" s="218" t="s">
        <v>631</v>
      </c>
      <c r="H185" s="217" t="s">
        <v>300</v>
      </c>
      <c r="I185" s="217" t="s">
        <v>260</v>
      </c>
    </row>
    <row r="186" spans="1:9" ht="22.5" x14ac:dyDescent="0.2">
      <c r="A186" s="239" t="s">
        <v>129</v>
      </c>
      <c r="B186" s="217">
        <v>911080</v>
      </c>
      <c r="D186" s="217" t="s">
        <v>288</v>
      </c>
      <c r="E186" s="217" t="s">
        <v>632</v>
      </c>
      <c r="G186" s="218" t="s">
        <v>633</v>
      </c>
      <c r="H186" s="217" t="s">
        <v>300</v>
      </c>
      <c r="I186" s="217" t="s">
        <v>260</v>
      </c>
    </row>
    <row r="187" spans="1:9" ht="22.5" x14ac:dyDescent="0.2">
      <c r="A187" s="239" t="s">
        <v>131</v>
      </c>
      <c r="B187" s="217">
        <v>911081</v>
      </c>
      <c r="D187" s="217" t="s">
        <v>288</v>
      </c>
      <c r="E187" s="217" t="s">
        <v>634</v>
      </c>
      <c r="G187" s="218" t="s">
        <v>635</v>
      </c>
      <c r="H187" s="217" t="s">
        <v>300</v>
      </c>
      <c r="I187" s="217" t="s">
        <v>260</v>
      </c>
    </row>
    <row r="188" spans="1:9" ht="22.5" x14ac:dyDescent="0.2">
      <c r="A188" s="239" t="s">
        <v>133</v>
      </c>
      <c r="B188" s="217">
        <v>911082</v>
      </c>
      <c r="D188" s="217" t="s">
        <v>288</v>
      </c>
      <c r="E188" s="217" t="s">
        <v>636</v>
      </c>
      <c r="G188" s="218" t="s">
        <v>637</v>
      </c>
      <c r="H188" s="217" t="s">
        <v>300</v>
      </c>
      <c r="I188" s="217" t="s">
        <v>260</v>
      </c>
    </row>
    <row r="189" spans="1:9" ht="22.5" x14ac:dyDescent="0.2">
      <c r="A189" s="239" t="s">
        <v>612</v>
      </c>
      <c r="B189" s="217">
        <v>911083</v>
      </c>
      <c r="D189" s="217" t="s">
        <v>288</v>
      </c>
      <c r="E189" s="217" t="s">
        <v>638</v>
      </c>
      <c r="G189" s="218" t="s">
        <v>639</v>
      </c>
      <c r="H189" s="217" t="s">
        <v>300</v>
      </c>
      <c r="I189" s="217" t="s">
        <v>260</v>
      </c>
    </row>
    <row r="190" spans="1:9" ht="22.5" x14ac:dyDescent="0.2">
      <c r="A190" s="239" t="s">
        <v>615</v>
      </c>
      <c r="B190" s="217">
        <v>911084</v>
      </c>
      <c r="D190" s="217" t="s">
        <v>288</v>
      </c>
      <c r="E190" s="217" t="s">
        <v>640</v>
      </c>
      <c r="G190" s="218" t="s">
        <v>641</v>
      </c>
      <c r="H190" s="217" t="s">
        <v>300</v>
      </c>
      <c r="I190" s="217" t="s">
        <v>260</v>
      </c>
    </row>
    <row r="191" spans="1:9" ht="22.5" x14ac:dyDescent="0.2">
      <c r="A191" s="239" t="s">
        <v>618</v>
      </c>
      <c r="B191" s="217">
        <v>911085</v>
      </c>
      <c r="D191" s="217" t="s">
        <v>288</v>
      </c>
      <c r="E191" s="217" t="s">
        <v>642</v>
      </c>
      <c r="G191" s="218" t="s">
        <v>643</v>
      </c>
      <c r="H191" s="217" t="s">
        <v>300</v>
      </c>
      <c r="I191" s="217" t="s">
        <v>260</v>
      </c>
    </row>
    <row r="192" spans="1:9" ht="33.75" x14ac:dyDescent="0.2">
      <c r="A192" s="239" t="s">
        <v>621</v>
      </c>
      <c r="B192" s="217">
        <v>911086</v>
      </c>
      <c r="D192" s="217" t="s">
        <v>288</v>
      </c>
      <c r="E192" s="217" t="s">
        <v>644</v>
      </c>
      <c r="G192" s="218" t="s">
        <v>645</v>
      </c>
      <c r="H192" s="217" t="s">
        <v>300</v>
      </c>
      <c r="I192" s="217" t="s">
        <v>260</v>
      </c>
    </row>
    <row r="193" spans="1:9" ht="22.5" x14ac:dyDescent="0.2">
      <c r="A193" s="239" t="s">
        <v>624</v>
      </c>
      <c r="B193" s="217">
        <v>911087</v>
      </c>
      <c r="D193" s="217" t="s">
        <v>288</v>
      </c>
      <c r="E193" s="217" t="s">
        <v>646</v>
      </c>
      <c r="G193" s="218" t="s">
        <v>647</v>
      </c>
      <c r="H193" s="217" t="s">
        <v>300</v>
      </c>
      <c r="I193" s="217" t="s">
        <v>260</v>
      </c>
    </row>
    <row r="194" spans="1:9" ht="22.5" x14ac:dyDescent="0.2">
      <c r="A194" s="239" t="s">
        <v>627</v>
      </c>
      <c r="B194" s="217">
        <v>911088</v>
      </c>
      <c r="D194" s="217" t="s">
        <v>288</v>
      </c>
      <c r="E194" s="217" t="s">
        <v>648</v>
      </c>
      <c r="G194" s="218" t="s">
        <v>649</v>
      </c>
      <c r="H194" s="217" t="s">
        <v>300</v>
      </c>
      <c r="I194" s="217" t="s">
        <v>260</v>
      </c>
    </row>
    <row r="195" spans="1:9" x14ac:dyDescent="0.2">
      <c r="A195" s="220" t="s">
        <v>650</v>
      </c>
      <c r="B195" s="217">
        <v>911089</v>
      </c>
      <c r="D195" s="217" t="s">
        <v>288</v>
      </c>
      <c r="E195" s="217" t="s">
        <v>651</v>
      </c>
      <c r="G195" s="218" t="s">
        <v>652</v>
      </c>
      <c r="H195" s="217" t="s">
        <v>265</v>
      </c>
      <c r="I195" s="217" t="s">
        <v>260</v>
      </c>
    </row>
    <row r="196" spans="1:9" x14ac:dyDescent="0.2">
      <c r="A196" s="591" t="s">
        <v>653</v>
      </c>
      <c r="B196" s="591"/>
      <c r="C196" s="591"/>
      <c r="D196" s="591"/>
      <c r="E196" s="591"/>
      <c r="F196" s="591"/>
      <c r="G196" s="591"/>
      <c r="H196" s="591"/>
      <c r="I196" s="591"/>
    </row>
    <row r="197" spans="1:9" ht="22.5" x14ac:dyDescent="0.2">
      <c r="B197" s="217">
        <v>911101</v>
      </c>
      <c r="D197" s="217" t="s">
        <v>262</v>
      </c>
      <c r="E197" s="217" t="s">
        <v>654</v>
      </c>
      <c r="G197" s="218" t="s">
        <v>655</v>
      </c>
      <c r="H197" s="217" t="s">
        <v>293</v>
      </c>
      <c r="I197" s="217" t="s">
        <v>260</v>
      </c>
    </row>
    <row r="198" spans="1:9" ht="22.5" x14ac:dyDescent="0.2">
      <c r="A198" s="239" t="s">
        <v>129</v>
      </c>
      <c r="B198" s="217">
        <v>911102</v>
      </c>
      <c r="D198" s="217" t="s">
        <v>262</v>
      </c>
      <c r="E198" s="217" t="s">
        <v>656</v>
      </c>
      <c r="G198" s="218" t="s">
        <v>657</v>
      </c>
      <c r="H198" s="217" t="s">
        <v>293</v>
      </c>
      <c r="I198" s="217" t="s">
        <v>260</v>
      </c>
    </row>
    <row r="199" spans="1:9" ht="22.5" x14ac:dyDescent="0.2">
      <c r="A199" s="239" t="s">
        <v>131</v>
      </c>
      <c r="B199" s="217">
        <v>911103</v>
      </c>
      <c r="D199" s="217" t="s">
        <v>262</v>
      </c>
      <c r="E199" s="217" t="s">
        <v>658</v>
      </c>
      <c r="G199" s="218" t="s">
        <v>659</v>
      </c>
      <c r="H199" s="217" t="s">
        <v>293</v>
      </c>
      <c r="I199" s="217" t="s">
        <v>260</v>
      </c>
    </row>
    <row r="200" spans="1:9" ht="22.5" x14ac:dyDescent="0.2">
      <c r="A200" s="239" t="s">
        <v>133</v>
      </c>
      <c r="B200" s="217">
        <v>911104</v>
      </c>
      <c r="D200" s="217" t="s">
        <v>262</v>
      </c>
      <c r="E200" s="217" t="s">
        <v>660</v>
      </c>
      <c r="G200" s="218" t="s">
        <v>661</v>
      </c>
      <c r="H200" s="217" t="s">
        <v>293</v>
      </c>
      <c r="I200" s="217" t="s">
        <v>260</v>
      </c>
    </row>
    <row r="201" spans="1:9" ht="33.75" x14ac:dyDescent="0.2">
      <c r="A201" s="239" t="s">
        <v>612</v>
      </c>
      <c r="B201" s="217">
        <v>911105</v>
      </c>
      <c r="D201" s="217" t="s">
        <v>262</v>
      </c>
      <c r="E201" s="217" t="s">
        <v>662</v>
      </c>
      <c r="G201" s="218" t="s">
        <v>663</v>
      </c>
      <c r="H201" s="217" t="s">
        <v>293</v>
      </c>
      <c r="I201" s="217" t="s">
        <v>260</v>
      </c>
    </row>
    <row r="202" spans="1:9" ht="33.75" x14ac:dyDescent="0.2">
      <c r="A202" s="239" t="s">
        <v>615</v>
      </c>
      <c r="B202" s="217">
        <v>911106</v>
      </c>
      <c r="D202" s="217" t="s">
        <v>262</v>
      </c>
      <c r="E202" s="217" t="s">
        <v>664</v>
      </c>
      <c r="G202" s="218" t="s">
        <v>665</v>
      </c>
      <c r="H202" s="217" t="s">
        <v>293</v>
      </c>
      <c r="I202" s="217" t="s">
        <v>260</v>
      </c>
    </row>
    <row r="203" spans="1:9" ht="33.75" x14ac:dyDescent="0.2">
      <c r="A203" s="239" t="s">
        <v>618</v>
      </c>
      <c r="B203" s="217">
        <v>911107</v>
      </c>
      <c r="D203" s="217" t="s">
        <v>262</v>
      </c>
      <c r="E203" s="217" t="s">
        <v>666</v>
      </c>
      <c r="G203" s="218" t="s">
        <v>667</v>
      </c>
      <c r="H203" s="217" t="s">
        <v>293</v>
      </c>
      <c r="I203" s="217" t="s">
        <v>260</v>
      </c>
    </row>
    <row r="204" spans="1:9" ht="33.75" x14ac:dyDescent="0.2">
      <c r="A204" s="239" t="s">
        <v>621</v>
      </c>
      <c r="B204" s="217">
        <v>911108</v>
      </c>
      <c r="D204" s="217" t="s">
        <v>262</v>
      </c>
      <c r="E204" s="217" t="s">
        <v>668</v>
      </c>
      <c r="G204" s="218" t="s">
        <v>669</v>
      </c>
      <c r="H204" s="217" t="s">
        <v>293</v>
      </c>
      <c r="I204" s="217" t="s">
        <v>260</v>
      </c>
    </row>
    <row r="205" spans="1:9" ht="33.75" x14ac:dyDescent="0.2">
      <c r="A205" s="239" t="s">
        <v>624</v>
      </c>
      <c r="B205" s="217">
        <v>911109</v>
      </c>
      <c r="D205" s="217" t="s">
        <v>262</v>
      </c>
      <c r="E205" s="217" t="s">
        <v>670</v>
      </c>
      <c r="G205" s="218" t="s">
        <v>671</v>
      </c>
      <c r="H205" s="217" t="s">
        <v>293</v>
      </c>
      <c r="I205" s="217" t="s">
        <v>260</v>
      </c>
    </row>
    <row r="206" spans="1:9" ht="22.5" x14ac:dyDescent="0.2">
      <c r="A206" s="239" t="s">
        <v>627</v>
      </c>
      <c r="B206" s="217">
        <v>911110</v>
      </c>
      <c r="D206" s="217" t="s">
        <v>262</v>
      </c>
      <c r="E206" s="217" t="s">
        <v>672</v>
      </c>
      <c r="G206" s="218" t="s">
        <v>673</v>
      </c>
      <c r="H206" s="217" t="s">
        <v>293</v>
      </c>
      <c r="I206" s="217" t="s">
        <v>260</v>
      </c>
    </row>
    <row r="207" spans="1:9" ht="22.5" x14ac:dyDescent="0.2">
      <c r="B207" s="217">
        <v>911111</v>
      </c>
      <c r="D207" s="217" t="s">
        <v>288</v>
      </c>
      <c r="E207" s="217" t="s">
        <v>674</v>
      </c>
      <c r="G207" s="218" t="s">
        <v>675</v>
      </c>
      <c r="H207" s="217" t="s">
        <v>300</v>
      </c>
      <c r="I207" s="217" t="s">
        <v>260</v>
      </c>
    </row>
    <row r="208" spans="1:9" ht="22.5" x14ac:dyDescent="0.2">
      <c r="A208" s="239" t="s">
        <v>129</v>
      </c>
      <c r="B208" s="217">
        <v>911112</v>
      </c>
      <c r="D208" s="217" t="s">
        <v>288</v>
      </c>
      <c r="E208" s="217" t="s">
        <v>676</v>
      </c>
      <c r="G208" s="218" t="s">
        <v>677</v>
      </c>
      <c r="H208" s="217" t="s">
        <v>300</v>
      </c>
      <c r="I208" s="217" t="s">
        <v>260</v>
      </c>
    </row>
    <row r="209" spans="1:9" ht="22.5" x14ac:dyDescent="0.2">
      <c r="A209" s="239" t="s">
        <v>131</v>
      </c>
      <c r="B209" s="217">
        <v>911113</v>
      </c>
      <c r="D209" s="217" t="s">
        <v>288</v>
      </c>
      <c r="E209" s="228" t="s">
        <v>678</v>
      </c>
      <c r="G209" s="218" t="s">
        <v>679</v>
      </c>
      <c r="H209" s="217" t="s">
        <v>300</v>
      </c>
      <c r="I209" s="217" t="s">
        <v>260</v>
      </c>
    </row>
    <row r="210" spans="1:9" ht="22.5" x14ac:dyDescent="0.2">
      <c r="A210" s="239" t="s">
        <v>133</v>
      </c>
      <c r="B210" s="217">
        <v>911114</v>
      </c>
      <c r="D210" s="217" t="s">
        <v>288</v>
      </c>
      <c r="E210" s="228" t="s">
        <v>680</v>
      </c>
      <c r="G210" s="218" t="s">
        <v>681</v>
      </c>
      <c r="H210" s="217" t="s">
        <v>300</v>
      </c>
      <c r="I210" s="217" t="s">
        <v>260</v>
      </c>
    </row>
    <row r="211" spans="1:9" ht="33.75" x14ac:dyDescent="0.2">
      <c r="A211" s="239" t="s">
        <v>612</v>
      </c>
      <c r="B211" s="217">
        <v>911115</v>
      </c>
      <c r="D211" s="217" t="s">
        <v>288</v>
      </c>
      <c r="E211" s="228" t="s">
        <v>682</v>
      </c>
      <c r="G211" s="218" t="s">
        <v>683</v>
      </c>
      <c r="H211" s="217" t="s">
        <v>300</v>
      </c>
      <c r="I211" s="217" t="s">
        <v>260</v>
      </c>
    </row>
    <row r="212" spans="1:9" ht="33.75" x14ac:dyDescent="0.2">
      <c r="A212" s="239" t="s">
        <v>615</v>
      </c>
      <c r="B212" s="217">
        <v>911116</v>
      </c>
      <c r="D212" s="217" t="s">
        <v>288</v>
      </c>
      <c r="E212" s="228" t="s">
        <v>684</v>
      </c>
      <c r="G212" s="218" t="s">
        <v>685</v>
      </c>
      <c r="H212" s="217" t="s">
        <v>300</v>
      </c>
      <c r="I212" s="217" t="s">
        <v>260</v>
      </c>
    </row>
    <row r="213" spans="1:9" ht="33.75" x14ac:dyDescent="0.2">
      <c r="A213" s="239" t="s">
        <v>618</v>
      </c>
      <c r="B213" s="217">
        <v>911117</v>
      </c>
      <c r="D213" s="217" t="s">
        <v>288</v>
      </c>
      <c r="E213" s="228" t="s">
        <v>686</v>
      </c>
      <c r="G213" s="218" t="s">
        <v>687</v>
      </c>
      <c r="H213" s="217" t="s">
        <v>300</v>
      </c>
      <c r="I213" s="217" t="s">
        <v>260</v>
      </c>
    </row>
    <row r="214" spans="1:9" ht="33.75" x14ac:dyDescent="0.2">
      <c r="A214" s="239" t="s">
        <v>621</v>
      </c>
      <c r="B214" s="217">
        <v>911118</v>
      </c>
      <c r="D214" s="217" t="s">
        <v>288</v>
      </c>
      <c r="E214" s="217" t="s">
        <v>688</v>
      </c>
      <c r="G214" s="218" t="s">
        <v>645</v>
      </c>
      <c r="H214" s="217" t="s">
        <v>300</v>
      </c>
      <c r="I214" s="217" t="s">
        <v>260</v>
      </c>
    </row>
    <row r="215" spans="1:9" ht="22.5" x14ac:dyDescent="0.2">
      <c r="A215" s="239" t="s">
        <v>624</v>
      </c>
      <c r="B215" s="217">
        <v>911119</v>
      </c>
      <c r="D215" s="217" t="s">
        <v>288</v>
      </c>
      <c r="E215" s="217" t="s">
        <v>689</v>
      </c>
      <c r="G215" s="218" t="s">
        <v>690</v>
      </c>
      <c r="H215" s="217" t="s">
        <v>300</v>
      </c>
      <c r="I215" s="217" t="s">
        <v>260</v>
      </c>
    </row>
    <row r="216" spans="1:9" ht="22.5" x14ac:dyDescent="0.2">
      <c r="A216" s="239" t="s">
        <v>627</v>
      </c>
      <c r="B216" s="217">
        <v>911120</v>
      </c>
      <c r="D216" s="217" t="s">
        <v>288</v>
      </c>
      <c r="E216" s="217" t="s">
        <v>691</v>
      </c>
      <c r="G216" s="218" t="s">
        <v>692</v>
      </c>
      <c r="H216" s="217" t="s">
        <v>300</v>
      </c>
      <c r="I216" s="217" t="s">
        <v>260</v>
      </c>
    </row>
    <row r="217" spans="1:9" ht="22.5" x14ac:dyDescent="0.2">
      <c r="A217" s="220" t="s">
        <v>693</v>
      </c>
      <c r="B217" s="217">
        <v>911121</v>
      </c>
      <c r="D217" s="217" t="s">
        <v>288</v>
      </c>
      <c r="E217" s="217" t="s">
        <v>694</v>
      </c>
      <c r="G217" s="218" t="s">
        <v>695</v>
      </c>
      <c r="H217" s="217" t="s">
        <v>265</v>
      </c>
      <c r="I217" s="217" t="s">
        <v>260</v>
      </c>
    </row>
    <row r="218" spans="1:9" x14ac:dyDescent="0.2">
      <c r="A218" s="591" t="s">
        <v>696</v>
      </c>
      <c r="B218" s="591"/>
      <c r="C218" s="591"/>
      <c r="D218" s="591"/>
      <c r="E218" s="591"/>
      <c r="F218" s="591"/>
      <c r="G218" s="591"/>
      <c r="H218" s="591"/>
      <c r="I218" s="591"/>
    </row>
    <row r="219" spans="1:9" ht="22.5" x14ac:dyDescent="0.2">
      <c r="B219" s="217">
        <v>911133</v>
      </c>
      <c r="D219" s="217" t="s">
        <v>262</v>
      </c>
      <c r="E219" s="217" t="s">
        <v>697</v>
      </c>
      <c r="G219" s="218" t="s">
        <v>698</v>
      </c>
      <c r="H219" s="217" t="s">
        <v>293</v>
      </c>
      <c r="I219" s="217" t="s">
        <v>260</v>
      </c>
    </row>
    <row r="220" spans="1:9" ht="22.5" x14ac:dyDescent="0.2">
      <c r="A220" s="239" t="s">
        <v>129</v>
      </c>
      <c r="B220" s="217">
        <v>911134</v>
      </c>
      <c r="D220" s="217" t="s">
        <v>262</v>
      </c>
      <c r="E220" s="217" t="s">
        <v>699</v>
      </c>
      <c r="G220" s="218" t="s">
        <v>700</v>
      </c>
      <c r="H220" s="217" t="s">
        <v>293</v>
      </c>
      <c r="I220" s="217" t="s">
        <v>260</v>
      </c>
    </row>
    <row r="221" spans="1:9" ht="22.5" x14ac:dyDescent="0.2">
      <c r="A221" s="239" t="s">
        <v>131</v>
      </c>
      <c r="B221" s="217">
        <v>911418</v>
      </c>
      <c r="D221" s="217" t="s">
        <v>262</v>
      </c>
      <c r="E221" s="217" t="s">
        <v>701</v>
      </c>
      <c r="G221" s="218" t="s">
        <v>702</v>
      </c>
      <c r="H221" s="217" t="s">
        <v>293</v>
      </c>
      <c r="I221" s="217" t="s">
        <v>260</v>
      </c>
    </row>
    <row r="222" spans="1:9" ht="22.5" x14ac:dyDescent="0.2">
      <c r="A222" s="239" t="s">
        <v>133</v>
      </c>
      <c r="B222" s="217">
        <v>911419</v>
      </c>
      <c r="D222" s="217" t="s">
        <v>262</v>
      </c>
      <c r="E222" s="217" t="s">
        <v>703</v>
      </c>
      <c r="G222" s="218" t="s">
        <v>704</v>
      </c>
      <c r="H222" s="217" t="s">
        <v>293</v>
      </c>
      <c r="I222" s="217" t="s">
        <v>260</v>
      </c>
    </row>
    <row r="223" spans="1:9" ht="22.5" x14ac:dyDescent="0.2">
      <c r="A223" s="239" t="s">
        <v>612</v>
      </c>
      <c r="B223" s="217">
        <v>911420</v>
      </c>
      <c r="D223" s="217" t="s">
        <v>262</v>
      </c>
      <c r="E223" s="217" t="s">
        <v>705</v>
      </c>
      <c r="G223" s="218" t="s">
        <v>706</v>
      </c>
      <c r="H223" s="217" t="s">
        <v>293</v>
      </c>
      <c r="I223" s="217" t="s">
        <v>260</v>
      </c>
    </row>
    <row r="224" spans="1:9" ht="22.5" x14ac:dyDescent="0.2">
      <c r="A224" s="239" t="s">
        <v>615</v>
      </c>
      <c r="B224" s="217">
        <v>911421</v>
      </c>
      <c r="D224" s="217" t="s">
        <v>262</v>
      </c>
      <c r="E224" s="217" t="s">
        <v>707</v>
      </c>
      <c r="G224" s="218" t="s">
        <v>708</v>
      </c>
      <c r="H224" s="217" t="s">
        <v>293</v>
      </c>
      <c r="I224" s="217" t="s">
        <v>260</v>
      </c>
    </row>
    <row r="225" spans="1:9" ht="33.75" x14ac:dyDescent="0.2">
      <c r="A225" s="239" t="s">
        <v>618</v>
      </c>
      <c r="B225" s="217">
        <v>911422</v>
      </c>
      <c r="D225" s="217" t="s">
        <v>262</v>
      </c>
      <c r="E225" s="217" t="s">
        <v>709</v>
      </c>
      <c r="G225" s="218" t="s">
        <v>710</v>
      </c>
      <c r="H225" s="217" t="s">
        <v>293</v>
      </c>
      <c r="I225" s="217" t="s">
        <v>260</v>
      </c>
    </row>
    <row r="226" spans="1:9" ht="33.75" x14ac:dyDescent="0.2">
      <c r="A226" s="239" t="s">
        <v>621</v>
      </c>
      <c r="B226" s="217">
        <v>911423</v>
      </c>
      <c r="D226" s="217" t="s">
        <v>262</v>
      </c>
      <c r="E226" s="217" t="s">
        <v>711</v>
      </c>
      <c r="G226" s="218" t="s">
        <v>712</v>
      </c>
      <c r="H226" s="217" t="s">
        <v>293</v>
      </c>
      <c r="I226" s="217" t="s">
        <v>260</v>
      </c>
    </row>
    <row r="227" spans="1:9" ht="22.5" x14ac:dyDescent="0.2">
      <c r="A227" s="239" t="s">
        <v>624</v>
      </c>
      <c r="B227" s="217">
        <v>911424</v>
      </c>
      <c r="D227" s="217" t="s">
        <v>262</v>
      </c>
      <c r="E227" s="217" t="s">
        <v>713</v>
      </c>
      <c r="G227" s="218" t="s">
        <v>714</v>
      </c>
      <c r="H227" s="217" t="s">
        <v>293</v>
      </c>
      <c r="I227" s="217" t="s">
        <v>260</v>
      </c>
    </row>
    <row r="228" spans="1:9" ht="22.5" x14ac:dyDescent="0.2">
      <c r="A228" s="239" t="s">
        <v>627</v>
      </c>
      <c r="B228" s="217">
        <v>911425</v>
      </c>
      <c r="D228" s="217" t="s">
        <v>262</v>
      </c>
      <c r="E228" s="217" t="s">
        <v>715</v>
      </c>
      <c r="G228" s="218" t="s">
        <v>716</v>
      </c>
      <c r="H228" s="217" t="s">
        <v>293</v>
      </c>
      <c r="I228" s="217" t="s">
        <v>260</v>
      </c>
    </row>
    <row r="229" spans="1:9" ht="22.5" x14ac:dyDescent="0.2">
      <c r="B229" s="217">
        <v>911135</v>
      </c>
      <c r="D229" s="217" t="s">
        <v>288</v>
      </c>
      <c r="E229" s="217" t="s">
        <v>717</v>
      </c>
      <c r="G229" s="218" t="s">
        <v>718</v>
      </c>
      <c r="H229" s="217" t="s">
        <v>300</v>
      </c>
      <c r="I229" s="217" t="s">
        <v>260</v>
      </c>
    </row>
    <row r="230" spans="1:9" ht="22.5" x14ac:dyDescent="0.2">
      <c r="A230" s="239" t="s">
        <v>129</v>
      </c>
      <c r="B230" s="217">
        <v>911136</v>
      </c>
      <c r="D230" s="217" t="s">
        <v>288</v>
      </c>
      <c r="E230" s="217" t="s">
        <v>719</v>
      </c>
      <c r="G230" s="218" t="s">
        <v>720</v>
      </c>
      <c r="H230" s="217" t="s">
        <v>300</v>
      </c>
      <c r="I230" s="217" t="s">
        <v>260</v>
      </c>
    </row>
    <row r="231" spans="1:9" ht="22.5" x14ac:dyDescent="0.2">
      <c r="A231" s="239" t="s">
        <v>131</v>
      </c>
      <c r="B231" s="217">
        <v>911426</v>
      </c>
      <c r="D231" s="217" t="s">
        <v>288</v>
      </c>
      <c r="E231" s="217" t="s">
        <v>721</v>
      </c>
      <c r="G231" s="218" t="s">
        <v>722</v>
      </c>
      <c r="H231" s="217" t="s">
        <v>300</v>
      </c>
      <c r="I231" s="217" t="s">
        <v>260</v>
      </c>
    </row>
    <row r="232" spans="1:9" ht="22.5" x14ac:dyDescent="0.2">
      <c r="A232" s="239" t="s">
        <v>133</v>
      </c>
      <c r="B232" s="217">
        <v>911427</v>
      </c>
      <c r="D232" s="217" t="s">
        <v>288</v>
      </c>
      <c r="E232" s="217" t="s">
        <v>723</v>
      </c>
      <c r="G232" s="218" t="s">
        <v>724</v>
      </c>
      <c r="H232" s="217" t="s">
        <v>300</v>
      </c>
      <c r="I232" s="217" t="s">
        <v>260</v>
      </c>
    </row>
    <row r="233" spans="1:9" ht="22.5" x14ac:dyDescent="0.2">
      <c r="A233" s="239" t="s">
        <v>612</v>
      </c>
      <c r="B233" s="217">
        <v>911428</v>
      </c>
      <c r="D233" s="217" t="s">
        <v>288</v>
      </c>
      <c r="E233" s="217" t="s">
        <v>725</v>
      </c>
      <c r="G233" s="218" t="s">
        <v>726</v>
      </c>
      <c r="H233" s="217" t="s">
        <v>300</v>
      </c>
      <c r="I233" s="217" t="s">
        <v>260</v>
      </c>
    </row>
    <row r="234" spans="1:9" ht="22.5" x14ac:dyDescent="0.2">
      <c r="A234" s="239" t="s">
        <v>615</v>
      </c>
      <c r="B234" s="217">
        <v>911429</v>
      </c>
      <c r="D234" s="217" t="s">
        <v>288</v>
      </c>
      <c r="E234" s="217" t="s">
        <v>727</v>
      </c>
      <c r="G234" s="218" t="s">
        <v>728</v>
      </c>
      <c r="H234" s="217" t="s">
        <v>300</v>
      </c>
      <c r="I234" s="217" t="s">
        <v>260</v>
      </c>
    </row>
    <row r="235" spans="1:9" ht="22.5" x14ac:dyDescent="0.2">
      <c r="A235" s="239" t="s">
        <v>618</v>
      </c>
      <c r="B235" s="217">
        <v>911430</v>
      </c>
      <c r="D235" s="217" t="s">
        <v>288</v>
      </c>
      <c r="E235" s="217" t="s">
        <v>729</v>
      </c>
      <c r="G235" s="218" t="s">
        <v>730</v>
      </c>
      <c r="H235" s="217" t="s">
        <v>300</v>
      </c>
      <c r="I235" s="217" t="s">
        <v>260</v>
      </c>
    </row>
    <row r="236" spans="1:9" ht="33.75" x14ac:dyDescent="0.2">
      <c r="A236" s="239" t="s">
        <v>621</v>
      </c>
      <c r="B236" s="217">
        <v>911431</v>
      </c>
      <c r="D236" s="217" t="s">
        <v>288</v>
      </c>
      <c r="E236" s="217" t="s">
        <v>731</v>
      </c>
      <c r="G236" s="218" t="s">
        <v>732</v>
      </c>
      <c r="H236" s="217" t="s">
        <v>300</v>
      </c>
      <c r="I236" s="217" t="s">
        <v>260</v>
      </c>
    </row>
    <row r="237" spans="1:9" ht="22.5" x14ac:dyDescent="0.2">
      <c r="A237" s="239" t="s">
        <v>624</v>
      </c>
      <c r="B237" s="217">
        <v>911432</v>
      </c>
      <c r="D237" s="217" t="s">
        <v>288</v>
      </c>
      <c r="E237" s="217" t="s">
        <v>733</v>
      </c>
      <c r="G237" s="218" t="s">
        <v>734</v>
      </c>
      <c r="H237" s="217" t="s">
        <v>300</v>
      </c>
      <c r="I237" s="217" t="s">
        <v>260</v>
      </c>
    </row>
    <row r="238" spans="1:9" ht="22.5" x14ac:dyDescent="0.2">
      <c r="A238" s="239" t="s">
        <v>627</v>
      </c>
      <c r="B238" s="217">
        <v>911433</v>
      </c>
      <c r="D238" s="217" t="s">
        <v>288</v>
      </c>
      <c r="E238" s="217" t="s">
        <v>735</v>
      </c>
      <c r="G238" s="218" t="s">
        <v>736</v>
      </c>
      <c r="H238" s="217" t="s">
        <v>300</v>
      </c>
      <c r="I238" s="217" t="s">
        <v>260</v>
      </c>
    </row>
    <row r="239" spans="1:9" x14ac:dyDescent="0.2">
      <c r="A239" s="220" t="s">
        <v>737</v>
      </c>
      <c r="B239" s="217">
        <v>911137</v>
      </c>
      <c r="D239" s="217" t="s">
        <v>288</v>
      </c>
      <c r="E239" s="217" t="s">
        <v>738</v>
      </c>
      <c r="G239" s="218" t="s">
        <v>739</v>
      </c>
      <c r="H239" s="217" t="s">
        <v>265</v>
      </c>
      <c r="I239" s="217" t="s">
        <v>260</v>
      </c>
    </row>
    <row r="240" spans="1:9" x14ac:dyDescent="0.2">
      <c r="A240" s="591" t="s">
        <v>740</v>
      </c>
      <c r="B240" s="591"/>
      <c r="C240" s="591"/>
      <c r="D240" s="591"/>
      <c r="E240" s="591"/>
      <c r="F240" s="591"/>
      <c r="G240" s="591"/>
      <c r="H240" s="591"/>
      <c r="I240" s="591"/>
    </row>
    <row r="241" spans="1:9" ht="22.5" x14ac:dyDescent="0.2">
      <c r="B241" s="217">
        <v>911142</v>
      </c>
      <c r="D241" s="217" t="s">
        <v>262</v>
      </c>
      <c r="E241" s="217" t="s">
        <v>741</v>
      </c>
      <c r="G241" s="218" t="s">
        <v>742</v>
      </c>
      <c r="H241" s="217" t="s">
        <v>293</v>
      </c>
      <c r="I241" s="217" t="s">
        <v>260</v>
      </c>
    </row>
    <row r="242" spans="1:9" ht="22.5" x14ac:dyDescent="0.2">
      <c r="A242" s="239" t="s">
        <v>129</v>
      </c>
      <c r="B242" s="217">
        <v>911143</v>
      </c>
      <c r="D242" s="217" t="s">
        <v>262</v>
      </c>
      <c r="E242" s="217" t="s">
        <v>743</v>
      </c>
      <c r="G242" s="218" t="s">
        <v>744</v>
      </c>
      <c r="H242" s="217" t="s">
        <v>293</v>
      </c>
      <c r="I242" s="217" t="s">
        <v>260</v>
      </c>
    </row>
    <row r="243" spans="1:9" ht="22.5" x14ac:dyDescent="0.2">
      <c r="A243" s="239" t="s">
        <v>131</v>
      </c>
      <c r="B243" s="217">
        <v>911144</v>
      </c>
      <c r="D243" s="217" t="s">
        <v>262</v>
      </c>
      <c r="E243" s="217" t="s">
        <v>745</v>
      </c>
      <c r="G243" s="218" t="s">
        <v>746</v>
      </c>
      <c r="H243" s="217" t="s">
        <v>293</v>
      </c>
      <c r="I243" s="217" t="s">
        <v>260</v>
      </c>
    </row>
    <row r="244" spans="1:9" ht="22.5" x14ac:dyDescent="0.2">
      <c r="A244" s="239" t="s">
        <v>133</v>
      </c>
      <c r="B244" s="217">
        <v>911145</v>
      </c>
      <c r="D244" s="217" t="s">
        <v>262</v>
      </c>
      <c r="E244" s="217" t="s">
        <v>747</v>
      </c>
      <c r="G244" s="218" t="s">
        <v>748</v>
      </c>
      <c r="H244" s="217" t="s">
        <v>293</v>
      </c>
      <c r="I244" s="217" t="s">
        <v>260</v>
      </c>
    </row>
    <row r="245" spans="1:9" ht="22.5" x14ac:dyDescent="0.2">
      <c r="A245" s="239" t="s">
        <v>612</v>
      </c>
      <c r="B245" s="217">
        <v>911146</v>
      </c>
      <c r="D245" s="217" t="s">
        <v>262</v>
      </c>
      <c r="E245" s="217" t="s">
        <v>749</v>
      </c>
      <c r="G245" s="218" t="s">
        <v>750</v>
      </c>
      <c r="H245" s="217" t="s">
        <v>293</v>
      </c>
      <c r="I245" s="217" t="s">
        <v>260</v>
      </c>
    </row>
    <row r="246" spans="1:9" ht="22.5" x14ac:dyDescent="0.2">
      <c r="A246" s="239" t="s">
        <v>615</v>
      </c>
      <c r="B246" s="217">
        <v>911147</v>
      </c>
      <c r="D246" s="217" t="s">
        <v>262</v>
      </c>
      <c r="E246" s="217" t="s">
        <v>751</v>
      </c>
      <c r="G246" s="218" t="s">
        <v>752</v>
      </c>
      <c r="H246" s="217" t="s">
        <v>293</v>
      </c>
      <c r="I246" s="217" t="s">
        <v>260</v>
      </c>
    </row>
    <row r="247" spans="1:9" ht="22.5" x14ac:dyDescent="0.2">
      <c r="A247" s="239" t="s">
        <v>618</v>
      </c>
      <c r="B247" s="217">
        <v>911148</v>
      </c>
      <c r="D247" s="217" t="s">
        <v>262</v>
      </c>
      <c r="E247" s="217" t="s">
        <v>753</v>
      </c>
      <c r="G247" s="218" t="s">
        <v>754</v>
      </c>
      <c r="H247" s="217" t="s">
        <v>293</v>
      </c>
      <c r="I247" s="217" t="s">
        <v>260</v>
      </c>
    </row>
    <row r="248" spans="1:9" ht="33.75" x14ac:dyDescent="0.2">
      <c r="A248" s="239" t="s">
        <v>621</v>
      </c>
      <c r="B248" s="217">
        <v>911149</v>
      </c>
      <c r="D248" s="217" t="s">
        <v>262</v>
      </c>
      <c r="E248" s="217" t="s">
        <v>755</v>
      </c>
      <c r="G248" s="218" t="s">
        <v>756</v>
      </c>
      <c r="H248" s="217" t="s">
        <v>293</v>
      </c>
      <c r="I248" s="217" t="s">
        <v>260</v>
      </c>
    </row>
    <row r="249" spans="1:9" ht="22.5" x14ac:dyDescent="0.2">
      <c r="A249" s="239" t="s">
        <v>624</v>
      </c>
      <c r="B249" s="217">
        <v>911150</v>
      </c>
      <c r="D249" s="217" t="s">
        <v>262</v>
      </c>
      <c r="E249" s="217" t="s">
        <v>757</v>
      </c>
      <c r="G249" s="218" t="s">
        <v>758</v>
      </c>
      <c r="H249" s="217" t="s">
        <v>293</v>
      </c>
      <c r="I249" s="217" t="s">
        <v>260</v>
      </c>
    </row>
    <row r="250" spans="1:9" ht="22.5" x14ac:dyDescent="0.2">
      <c r="A250" s="239" t="s">
        <v>627</v>
      </c>
      <c r="B250" s="217">
        <v>911151</v>
      </c>
      <c r="D250" s="217" t="s">
        <v>262</v>
      </c>
      <c r="E250" s="217" t="s">
        <v>759</v>
      </c>
      <c r="G250" s="218" t="s">
        <v>760</v>
      </c>
      <c r="H250" s="217" t="s">
        <v>293</v>
      </c>
      <c r="I250" s="217" t="s">
        <v>260</v>
      </c>
    </row>
    <row r="251" spans="1:9" ht="22.5" x14ac:dyDescent="0.2">
      <c r="B251" s="217">
        <v>911152</v>
      </c>
      <c r="D251" s="217" t="s">
        <v>288</v>
      </c>
      <c r="E251" s="217" t="s">
        <v>761</v>
      </c>
      <c r="G251" s="218" t="s">
        <v>762</v>
      </c>
      <c r="H251" s="217" t="s">
        <v>300</v>
      </c>
      <c r="I251" s="217" t="s">
        <v>260</v>
      </c>
    </row>
    <row r="252" spans="1:9" ht="22.5" x14ac:dyDescent="0.2">
      <c r="A252" s="239" t="s">
        <v>129</v>
      </c>
      <c r="B252" s="217">
        <v>911153</v>
      </c>
      <c r="D252" s="217" t="s">
        <v>288</v>
      </c>
      <c r="E252" s="228" t="s">
        <v>763</v>
      </c>
      <c r="G252" s="218" t="s">
        <v>764</v>
      </c>
      <c r="H252" s="217" t="s">
        <v>300</v>
      </c>
      <c r="I252" s="217" t="s">
        <v>260</v>
      </c>
    </row>
    <row r="253" spans="1:9" ht="22.5" x14ac:dyDescent="0.2">
      <c r="A253" s="239" t="s">
        <v>131</v>
      </c>
      <c r="B253" s="217">
        <v>911154</v>
      </c>
      <c r="D253" s="217" t="s">
        <v>288</v>
      </c>
      <c r="E253" s="228" t="s">
        <v>765</v>
      </c>
      <c r="G253" s="218" t="s">
        <v>766</v>
      </c>
      <c r="H253" s="217" t="s">
        <v>300</v>
      </c>
      <c r="I253" s="217" t="s">
        <v>260</v>
      </c>
    </row>
    <row r="254" spans="1:9" ht="22.5" x14ac:dyDescent="0.2">
      <c r="A254" s="239" t="s">
        <v>133</v>
      </c>
      <c r="B254" s="217">
        <v>911155</v>
      </c>
      <c r="D254" s="217" t="s">
        <v>288</v>
      </c>
      <c r="E254" s="228" t="s">
        <v>767</v>
      </c>
      <c r="G254" s="218" t="s">
        <v>768</v>
      </c>
      <c r="H254" s="217" t="s">
        <v>300</v>
      </c>
      <c r="I254" s="217" t="s">
        <v>260</v>
      </c>
    </row>
    <row r="255" spans="1:9" ht="22.5" x14ac:dyDescent="0.2">
      <c r="A255" s="239" t="s">
        <v>612</v>
      </c>
      <c r="B255" s="217">
        <v>911156</v>
      </c>
      <c r="D255" s="217" t="s">
        <v>288</v>
      </c>
      <c r="E255" s="228" t="s">
        <v>769</v>
      </c>
      <c r="G255" s="218" t="s">
        <v>770</v>
      </c>
      <c r="H255" s="217" t="s">
        <v>300</v>
      </c>
      <c r="I255" s="217" t="s">
        <v>260</v>
      </c>
    </row>
    <row r="256" spans="1:9" ht="22.5" x14ac:dyDescent="0.2">
      <c r="A256" s="239" t="s">
        <v>615</v>
      </c>
      <c r="B256" s="217">
        <v>911157</v>
      </c>
      <c r="D256" s="217" t="s">
        <v>288</v>
      </c>
      <c r="E256" s="228" t="s">
        <v>771</v>
      </c>
      <c r="G256" s="218" t="s">
        <v>772</v>
      </c>
      <c r="H256" s="217" t="s">
        <v>300</v>
      </c>
      <c r="I256" s="217" t="s">
        <v>260</v>
      </c>
    </row>
    <row r="257" spans="1:9" ht="22.5" x14ac:dyDescent="0.2">
      <c r="A257" s="239" t="s">
        <v>618</v>
      </c>
      <c r="B257" s="217">
        <v>911158</v>
      </c>
      <c r="D257" s="217" t="s">
        <v>288</v>
      </c>
      <c r="E257" s="228" t="s">
        <v>773</v>
      </c>
      <c r="G257" s="218" t="s">
        <v>774</v>
      </c>
      <c r="H257" s="217" t="s">
        <v>300</v>
      </c>
      <c r="I257" s="217" t="s">
        <v>260</v>
      </c>
    </row>
    <row r="258" spans="1:9" ht="33.75" x14ac:dyDescent="0.2">
      <c r="A258" s="239" t="s">
        <v>621</v>
      </c>
      <c r="B258" s="217">
        <v>911159</v>
      </c>
      <c r="D258" s="217" t="s">
        <v>288</v>
      </c>
      <c r="E258" s="228" t="s">
        <v>775</v>
      </c>
      <c r="G258" s="218" t="s">
        <v>776</v>
      </c>
      <c r="H258" s="217" t="s">
        <v>300</v>
      </c>
      <c r="I258" s="217" t="s">
        <v>260</v>
      </c>
    </row>
    <row r="259" spans="1:9" ht="22.5" x14ac:dyDescent="0.2">
      <c r="A259" s="239" t="s">
        <v>624</v>
      </c>
      <c r="B259" s="217">
        <v>911160</v>
      </c>
      <c r="D259" s="217" t="s">
        <v>288</v>
      </c>
      <c r="E259" s="217" t="s">
        <v>777</v>
      </c>
      <c r="G259" s="218" t="s">
        <v>778</v>
      </c>
      <c r="H259" s="217" t="s">
        <v>300</v>
      </c>
      <c r="I259" s="217" t="s">
        <v>260</v>
      </c>
    </row>
    <row r="260" spans="1:9" ht="22.5" x14ac:dyDescent="0.2">
      <c r="A260" s="239" t="s">
        <v>627</v>
      </c>
      <c r="B260" s="217">
        <v>911161</v>
      </c>
      <c r="D260" s="217" t="s">
        <v>288</v>
      </c>
      <c r="E260" s="217" t="s">
        <v>779</v>
      </c>
      <c r="G260" s="218" t="s">
        <v>780</v>
      </c>
      <c r="H260" s="217" t="s">
        <v>300</v>
      </c>
      <c r="I260" s="217" t="s">
        <v>260</v>
      </c>
    </row>
    <row r="261" spans="1:9" x14ac:dyDescent="0.2">
      <c r="A261" s="220" t="s">
        <v>120</v>
      </c>
      <c r="B261" s="217">
        <v>911162</v>
      </c>
      <c r="D261" s="217" t="s">
        <v>288</v>
      </c>
      <c r="E261" s="217" t="s">
        <v>781</v>
      </c>
      <c r="G261" s="218" t="s">
        <v>782</v>
      </c>
      <c r="H261" s="217" t="s">
        <v>265</v>
      </c>
      <c r="I261" s="217" t="s">
        <v>260</v>
      </c>
    </row>
    <row r="262" spans="1:9" x14ac:dyDescent="0.2">
      <c r="A262" s="588" t="s">
        <v>783</v>
      </c>
      <c r="B262" s="588"/>
      <c r="C262" s="588"/>
      <c r="D262" s="588"/>
      <c r="E262" s="588"/>
      <c r="F262" s="588"/>
      <c r="G262" s="588"/>
      <c r="H262" s="588"/>
      <c r="I262" s="588"/>
    </row>
    <row r="263" spans="1:9" x14ac:dyDescent="0.2">
      <c r="A263" s="591" t="s">
        <v>784</v>
      </c>
      <c r="B263" s="591"/>
      <c r="C263" s="591"/>
      <c r="D263" s="591"/>
      <c r="E263" s="591"/>
      <c r="F263" s="591"/>
      <c r="G263" s="591"/>
      <c r="H263" s="591"/>
      <c r="I263" s="591"/>
    </row>
    <row r="264" spans="1:9" ht="22.5" x14ac:dyDescent="0.2">
      <c r="B264" s="217">
        <v>911174</v>
      </c>
      <c r="D264" s="217" t="s">
        <v>262</v>
      </c>
      <c r="E264" s="217" t="s">
        <v>785</v>
      </c>
      <c r="G264" s="218" t="s">
        <v>786</v>
      </c>
      <c r="H264" s="237" t="s">
        <v>293</v>
      </c>
      <c r="I264" s="217" t="s">
        <v>260</v>
      </c>
    </row>
    <row r="265" spans="1:9" x14ac:dyDescent="0.2">
      <c r="B265" s="217">
        <v>911175</v>
      </c>
      <c r="D265" s="217" t="s">
        <v>262</v>
      </c>
      <c r="E265" s="217" t="s">
        <v>787</v>
      </c>
      <c r="G265" s="218" t="s">
        <v>788</v>
      </c>
      <c r="H265" s="237" t="s">
        <v>293</v>
      </c>
      <c r="I265" s="217" t="s">
        <v>260</v>
      </c>
    </row>
    <row r="266" spans="1:9" ht="22.5" x14ac:dyDescent="0.2">
      <c r="B266" s="217">
        <v>911176</v>
      </c>
      <c r="D266" s="217" t="s">
        <v>262</v>
      </c>
      <c r="E266" s="217" t="s">
        <v>789</v>
      </c>
      <c r="G266" s="218" t="s">
        <v>790</v>
      </c>
      <c r="H266" s="237" t="s">
        <v>293</v>
      </c>
      <c r="I266" s="217" t="s">
        <v>260</v>
      </c>
    </row>
    <row r="267" spans="1:9" ht="22.5" x14ac:dyDescent="0.2">
      <c r="B267" s="217">
        <v>911177</v>
      </c>
      <c r="D267" s="217" t="s">
        <v>262</v>
      </c>
      <c r="E267" s="217" t="s">
        <v>791</v>
      </c>
      <c r="G267" s="218" t="s">
        <v>792</v>
      </c>
      <c r="H267" s="237" t="s">
        <v>293</v>
      </c>
      <c r="I267" s="217" t="s">
        <v>260</v>
      </c>
    </row>
    <row r="268" spans="1:9" ht="22.5" x14ac:dyDescent="0.2">
      <c r="B268" s="217">
        <v>911178</v>
      </c>
      <c r="D268" s="217" t="s">
        <v>288</v>
      </c>
      <c r="E268" s="217" t="s">
        <v>793</v>
      </c>
      <c r="G268" s="218" t="s">
        <v>794</v>
      </c>
      <c r="H268" s="217" t="s">
        <v>300</v>
      </c>
      <c r="I268" s="217" t="s">
        <v>260</v>
      </c>
    </row>
    <row r="269" spans="1:9" x14ac:dyDescent="0.2">
      <c r="B269" s="217">
        <v>911179</v>
      </c>
      <c r="D269" s="217" t="s">
        <v>288</v>
      </c>
      <c r="E269" s="217" t="s">
        <v>795</v>
      </c>
      <c r="G269" s="218" t="s">
        <v>796</v>
      </c>
      <c r="H269" s="217" t="s">
        <v>300</v>
      </c>
      <c r="I269" s="217" t="s">
        <v>260</v>
      </c>
    </row>
    <row r="270" spans="1:9" ht="22.5" x14ac:dyDescent="0.2">
      <c r="B270" s="217">
        <v>911180</v>
      </c>
      <c r="D270" s="217" t="s">
        <v>288</v>
      </c>
      <c r="E270" s="217" t="s">
        <v>797</v>
      </c>
      <c r="G270" s="218" t="s">
        <v>798</v>
      </c>
      <c r="H270" s="217" t="s">
        <v>300</v>
      </c>
      <c r="I270" s="217" t="s">
        <v>260</v>
      </c>
    </row>
    <row r="271" spans="1:9" x14ac:dyDescent="0.2">
      <c r="B271" s="217">
        <v>911181</v>
      </c>
      <c r="D271" s="217" t="s">
        <v>288</v>
      </c>
      <c r="E271" s="217" t="s">
        <v>799</v>
      </c>
      <c r="G271" s="218" t="s">
        <v>800</v>
      </c>
      <c r="H271" s="217" t="s">
        <v>300</v>
      </c>
      <c r="I271" s="217" t="s">
        <v>260</v>
      </c>
    </row>
    <row r="272" spans="1:9" x14ac:dyDescent="0.2">
      <c r="A272" s="217" t="s">
        <v>126</v>
      </c>
      <c r="B272" s="217">
        <v>911182</v>
      </c>
      <c r="D272" s="217" t="s">
        <v>288</v>
      </c>
      <c r="E272" s="217" t="s">
        <v>801</v>
      </c>
      <c r="G272" s="218" t="s">
        <v>802</v>
      </c>
      <c r="H272" s="217" t="s">
        <v>265</v>
      </c>
      <c r="I272" s="217" t="s">
        <v>260</v>
      </c>
    </row>
    <row r="273" spans="1:9" x14ac:dyDescent="0.2">
      <c r="A273" s="591" t="s">
        <v>803</v>
      </c>
      <c r="B273" s="591"/>
      <c r="C273" s="591"/>
      <c r="D273" s="591"/>
      <c r="E273" s="591"/>
      <c r="F273" s="591"/>
      <c r="G273" s="591"/>
      <c r="H273" s="591"/>
      <c r="I273" s="591"/>
    </row>
    <row r="274" spans="1:9" ht="22.5" x14ac:dyDescent="0.2">
      <c r="B274" s="217">
        <v>911189</v>
      </c>
      <c r="D274" s="217" t="s">
        <v>262</v>
      </c>
      <c r="E274" s="228" t="s">
        <v>804</v>
      </c>
      <c r="G274" s="218" t="s">
        <v>805</v>
      </c>
      <c r="H274" s="237" t="s">
        <v>293</v>
      </c>
      <c r="I274" s="217" t="s">
        <v>260</v>
      </c>
    </row>
    <row r="275" spans="1:9" x14ac:dyDescent="0.2">
      <c r="B275" s="217">
        <v>911190</v>
      </c>
      <c r="D275" s="217" t="s">
        <v>262</v>
      </c>
      <c r="E275" s="228" t="s">
        <v>806</v>
      </c>
      <c r="G275" s="218" t="s">
        <v>807</v>
      </c>
      <c r="H275" s="237" t="s">
        <v>293</v>
      </c>
      <c r="I275" s="217" t="s">
        <v>260</v>
      </c>
    </row>
    <row r="276" spans="1:9" ht="22.5" x14ac:dyDescent="0.2">
      <c r="B276" s="217">
        <v>911191</v>
      </c>
      <c r="D276" s="217" t="s">
        <v>262</v>
      </c>
      <c r="E276" s="228" t="s">
        <v>808</v>
      </c>
      <c r="G276" s="218" t="s">
        <v>809</v>
      </c>
      <c r="H276" s="237" t="s">
        <v>293</v>
      </c>
      <c r="I276" s="217" t="s">
        <v>260</v>
      </c>
    </row>
    <row r="277" spans="1:9" ht="22.5" x14ac:dyDescent="0.2">
      <c r="B277" s="217">
        <v>911192</v>
      </c>
      <c r="D277" s="217" t="s">
        <v>262</v>
      </c>
      <c r="E277" s="228" t="s">
        <v>810</v>
      </c>
      <c r="G277" s="218" t="s">
        <v>811</v>
      </c>
      <c r="H277" s="237" t="s">
        <v>293</v>
      </c>
      <c r="I277" s="217" t="s">
        <v>260</v>
      </c>
    </row>
    <row r="278" spans="1:9" ht="22.5" x14ac:dyDescent="0.2">
      <c r="B278" s="217">
        <v>911193</v>
      </c>
      <c r="D278" s="217" t="s">
        <v>288</v>
      </c>
      <c r="E278" s="228" t="s">
        <v>812</v>
      </c>
      <c r="G278" s="218" t="s">
        <v>813</v>
      </c>
      <c r="H278" s="217" t="s">
        <v>300</v>
      </c>
      <c r="I278" s="217" t="s">
        <v>260</v>
      </c>
    </row>
    <row r="279" spans="1:9" x14ac:dyDescent="0.2">
      <c r="B279" s="217">
        <v>911194</v>
      </c>
      <c r="D279" s="217" t="s">
        <v>288</v>
      </c>
      <c r="E279" s="228" t="s">
        <v>814</v>
      </c>
      <c r="G279" s="218" t="s">
        <v>815</v>
      </c>
      <c r="H279" s="217" t="s">
        <v>300</v>
      </c>
      <c r="I279" s="217" t="s">
        <v>260</v>
      </c>
    </row>
    <row r="280" spans="1:9" ht="22.5" x14ac:dyDescent="0.2">
      <c r="B280" s="217">
        <v>911195</v>
      </c>
      <c r="D280" s="217" t="s">
        <v>288</v>
      </c>
      <c r="E280" s="228" t="s">
        <v>816</v>
      </c>
      <c r="G280" s="218" t="s">
        <v>817</v>
      </c>
      <c r="H280" s="217" t="s">
        <v>300</v>
      </c>
      <c r="I280" s="217" t="s">
        <v>260</v>
      </c>
    </row>
    <row r="281" spans="1:9" x14ac:dyDescent="0.2">
      <c r="B281" s="217">
        <v>911196</v>
      </c>
      <c r="D281" s="217" t="s">
        <v>288</v>
      </c>
      <c r="E281" s="228" t="s">
        <v>818</v>
      </c>
      <c r="G281" s="218" t="s">
        <v>819</v>
      </c>
      <c r="H281" s="217" t="s">
        <v>300</v>
      </c>
      <c r="I281" s="217" t="s">
        <v>260</v>
      </c>
    </row>
    <row r="282" spans="1:9" ht="22.5" x14ac:dyDescent="0.2">
      <c r="A282" s="217" t="s">
        <v>139</v>
      </c>
      <c r="B282" s="217">
        <v>911197</v>
      </c>
      <c r="D282" s="217" t="s">
        <v>288</v>
      </c>
      <c r="E282" s="217" t="s">
        <v>820</v>
      </c>
      <c r="G282" s="218" t="s">
        <v>821</v>
      </c>
      <c r="H282" s="217" t="s">
        <v>265</v>
      </c>
      <c r="I282" s="217" t="s">
        <v>260</v>
      </c>
    </row>
    <row r="283" spans="1:9" x14ac:dyDescent="0.2">
      <c r="A283" s="588" t="s">
        <v>822</v>
      </c>
      <c r="B283" s="588"/>
      <c r="C283" s="588"/>
      <c r="D283" s="588"/>
      <c r="E283" s="588"/>
      <c r="F283" s="588"/>
      <c r="G283" s="588"/>
      <c r="H283" s="588"/>
      <c r="I283" s="588"/>
    </row>
    <row r="284" spans="1:9" x14ac:dyDescent="0.2">
      <c r="A284" s="217" t="s">
        <v>153</v>
      </c>
      <c r="B284" s="217">
        <v>910700</v>
      </c>
      <c r="D284" s="217" t="s">
        <v>288</v>
      </c>
      <c r="E284" s="217" t="s">
        <v>823</v>
      </c>
      <c r="G284" s="218" t="s">
        <v>824</v>
      </c>
      <c r="H284" s="217" t="s">
        <v>265</v>
      </c>
      <c r="I284" s="217" t="s">
        <v>260</v>
      </c>
    </row>
    <row r="285" spans="1:9" x14ac:dyDescent="0.2">
      <c r="A285" s="217" t="s">
        <v>155</v>
      </c>
      <c r="B285" s="217">
        <v>910701</v>
      </c>
      <c r="D285" s="217" t="s">
        <v>288</v>
      </c>
      <c r="E285" s="217" t="s">
        <v>825</v>
      </c>
      <c r="G285" s="218" t="s">
        <v>826</v>
      </c>
      <c r="H285" s="217" t="s">
        <v>265</v>
      </c>
      <c r="I285" s="217" t="s">
        <v>260</v>
      </c>
    </row>
    <row r="286" spans="1:9" x14ac:dyDescent="0.2">
      <c r="A286" s="217" t="s">
        <v>157</v>
      </c>
      <c r="B286" s="217">
        <v>910702</v>
      </c>
      <c r="D286" s="217" t="s">
        <v>288</v>
      </c>
      <c r="E286" s="217" t="s">
        <v>827</v>
      </c>
      <c r="G286" s="218" t="s">
        <v>828</v>
      </c>
      <c r="H286" s="217" t="s">
        <v>265</v>
      </c>
      <c r="I286" s="217" t="s">
        <v>260</v>
      </c>
    </row>
    <row r="287" spans="1:9" x14ac:dyDescent="0.2">
      <c r="A287" s="217" t="s">
        <v>829</v>
      </c>
      <c r="B287" s="217">
        <v>911214</v>
      </c>
      <c r="D287" s="217" t="s">
        <v>288</v>
      </c>
      <c r="E287" s="217" t="s">
        <v>830</v>
      </c>
      <c r="G287" s="218" t="s">
        <v>831</v>
      </c>
      <c r="H287" s="217" t="s">
        <v>265</v>
      </c>
      <c r="I287" s="217" t="s">
        <v>260</v>
      </c>
    </row>
    <row r="288" spans="1:9" x14ac:dyDescent="0.2">
      <c r="A288" s="217" t="s">
        <v>832</v>
      </c>
      <c r="B288" s="217">
        <v>911215</v>
      </c>
      <c r="D288" s="217" t="s">
        <v>288</v>
      </c>
      <c r="E288" s="217" t="s">
        <v>833</v>
      </c>
      <c r="G288" s="218" t="s">
        <v>834</v>
      </c>
      <c r="H288" s="217" t="s">
        <v>265</v>
      </c>
      <c r="I288" s="217" t="s">
        <v>260</v>
      </c>
    </row>
    <row r="289" spans="1:9" x14ac:dyDescent="0.2">
      <c r="A289" s="217" t="s">
        <v>835</v>
      </c>
      <c r="B289" s="217">
        <v>911216</v>
      </c>
      <c r="D289" s="217" t="s">
        <v>288</v>
      </c>
      <c r="E289" s="217" t="s">
        <v>836</v>
      </c>
      <c r="G289" s="218" t="s">
        <v>837</v>
      </c>
      <c r="H289" s="217" t="s">
        <v>265</v>
      </c>
      <c r="I289" s="217" t="s">
        <v>260</v>
      </c>
    </row>
    <row r="290" spans="1:9" ht="22.5" x14ac:dyDescent="0.2">
      <c r="A290" s="217" t="s">
        <v>162</v>
      </c>
      <c r="B290" s="217">
        <v>911217</v>
      </c>
      <c r="D290" s="217" t="s">
        <v>288</v>
      </c>
      <c r="E290" s="217" t="s">
        <v>838</v>
      </c>
      <c r="G290" s="218" t="s">
        <v>839</v>
      </c>
      <c r="H290" s="217" t="s">
        <v>265</v>
      </c>
      <c r="I290" s="217" t="s">
        <v>260</v>
      </c>
    </row>
    <row r="291" spans="1:9" x14ac:dyDescent="0.2">
      <c r="A291" s="217" t="s">
        <v>840</v>
      </c>
      <c r="B291" s="217">
        <v>911218</v>
      </c>
      <c r="D291" s="217" t="s">
        <v>288</v>
      </c>
      <c r="E291" s="217" t="s">
        <v>841</v>
      </c>
      <c r="G291" s="218" t="s">
        <v>842</v>
      </c>
      <c r="H291" s="217" t="s">
        <v>265</v>
      </c>
      <c r="I291" s="217" t="s">
        <v>260</v>
      </c>
    </row>
    <row r="292" spans="1:9" x14ac:dyDescent="0.2">
      <c r="A292" s="217" t="s">
        <v>843</v>
      </c>
      <c r="B292" s="217">
        <v>911219</v>
      </c>
      <c r="D292" s="217" t="s">
        <v>288</v>
      </c>
      <c r="E292" s="217" t="s">
        <v>844</v>
      </c>
      <c r="G292" s="218" t="s">
        <v>845</v>
      </c>
      <c r="H292" s="217" t="s">
        <v>265</v>
      </c>
      <c r="I292" s="217" t="s">
        <v>260</v>
      </c>
    </row>
    <row r="293" spans="1:9" x14ac:dyDescent="0.2">
      <c r="A293" s="217" t="s">
        <v>846</v>
      </c>
      <c r="B293" s="217">
        <v>911220</v>
      </c>
      <c r="D293" s="217" t="s">
        <v>288</v>
      </c>
      <c r="E293" s="217" t="s">
        <v>847</v>
      </c>
      <c r="G293" s="218" t="s">
        <v>848</v>
      </c>
      <c r="H293" s="217" t="s">
        <v>265</v>
      </c>
      <c r="I293" s="217" t="s">
        <v>260</v>
      </c>
    </row>
    <row r="294" spans="1:9" ht="22.5" x14ac:dyDescent="0.2">
      <c r="A294" s="217" t="s">
        <v>166</v>
      </c>
      <c r="B294" s="217">
        <v>911221</v>
      </c>
      <c r="D294" s="217" t="s">
        <v>288</v>
      </c>
      <c r="E294" s="217" t="s">
        <v>849</v>
      </c>
      <c r="G294" s="218" t="s">
        <v>850</v>
      </c>
      <c r="H294" s="217" t="s">
        <v>265</v>
      </c>
      <c r="I294" s="217" t="s">
        <v>260</v>
      </c>
    </row>
    <row r="295" spans="1:9" x14ac:dyDescent="0.2">
      <c r="A295" s="217" t="s">
        <v>168</v>
      </c>
      <c r="B295" s="217">
        <v>911222</v>
      </c>
      <c r="D295" s="217" t="s">
        <v>288</v>
      </c>
      <c r="E295" s="217" t="s">
        <v>851</v>
      </c>
      <c r="G295" s="218" t="s">
        <v>852</v>
      </c>
      <c r="H295" s="217" t="s">
        <v>265</v>
      </c>
      <c r="I295" s="217" t="s">
        <v>260</v>
      </c>
    </row>
    <row r="296" spans="1:9" ht="22.5" x14ac:dyDescent="0.2">
      <c r="A296" s="217" t="s">
        <v>170</v>
      </c>
      <c r="B296" s="217">
        <v>911223</v>
      </c>
      <c r="D296" s="217" t="s">
        <v>288</v>
      </c>
      <c r="E296" s="217" t="s">
        <v>853</v>
      </c>
      <c r="G296" s="218" t="s">
        <v>854</v>
      </c>
      <c r="H296" s="217" t="s">
        <v>265</v>
      </c>
      <c r="I296" s="217" t="s">
        <v>260</v>
      </c>
    </row>
    <row r="297" spans="1:9" x14ac:dyDescent="0.2">
      <c r="A297" s="217" t="s">
        <v>855</v>
      </c>
      <c r="B297" s="217">
        <v>911224</v>
      </c>
      <c r="D297" s="217" t="s">
        <v>288</v>
      </c>
      <c r="E297" s="217" t="s">
        <v>856</v>
      </c>
      <c r="G297" s="218" t="s">
        <v>857</v>
      </c>
      <c r="H297" s="217" t="s">
        <v>265</v>
      </c>
      <c r="I297" s="217" t="s">
        <v>260</v>
      </c>
    </row>
    <row r="298" spans="1:9" x14ac:dyDescent="0.2">
      <c r="A298" s="217" t="s">
        <v>179</v>
      </c>
      <c r="B298" s="217">
        <v>910703</v>
      </c>
      <c r="D298" s="217" t="s">
        <v>288</v>
      </c>
      <c r="E298" s="217" t="s">
        <v>858</v>
      </c>
      <c r="G298" s="218" t="s">
        <v>859</v>
      </c>
      <c r="H298" s="217" t="s">
        <v>265</v>
      </c>
      <c r="I298" s="217" t="s">
        <v>260</v>
      </c>
    </row>
    <row r="299" spans="1:9" x14ac:dyDescent="0.2">
      <c r="A299" s="217" t="s">
        <v>153</v>
      </c>
      <c r="B299" s="217">
        <v>910693</v>
      </c>
      <c r="D299" s="217" t="s">
        <v>288</v>
      </c>
      <c r="E299" s="217" t="s">
        <v>860</v>
      </c>
      <c r="G299" s="218" t="s">
        <v>861</v>
      </c>
      <c r="H299" s="217" t="s">
        <v>265</v>
      </c>
      <c r="I299" s="217" t="s">
        <v>260</v>
      </c>
    </row>
    <row r="300" spans="1:9" x14ac:dyDescent="0.2">
      <c r="A300" s="217" t="s">
        <v>155</v>
      </c>
      <c r="B300" s="217">
        <v>910694</v>
      </c>
      <c r="D300" s="217" t="s">
        <v>288</v>
      </c>
      <c r="E300" s="217" t="s">
        <v>862</v>
      </c>
      <c r="G300" s="218" t="s">
        <v>863</v>
      </c>
      <c r="H300" s="217" t="s">
        <v>265</v>
      </c>
      <c r="I300" s="217" t="s">
        <v>260</v>
      </c>
    </row>
    <row r="301" spans="1:9" x14ac:dyDescent="0.2">
      <c r="A301" s="217" t="s">
        <v>157</v>
      </c>
      <c r="B301" s="217">
        <v>910695</v>
      </c>
      <c r="D301" s="217" t="s">
        <v>288</v>
      </c>
      <c r="E301" s="217" t="s">
        <v>864</v>
      </c>
      <c r="G301" s="218" t="s">
        <v>865</v>
      </c>
      <c r="H301" s="217" t="s">
        <v>265</v>
      </c>
      <c r="I301" s="217" t="s">
        <v>260</v>
      </c>
    </row>
    <row r="302" spans="1:9" x14ac:dyDescent="0.2">
      <c r="B302" s="217">
        <v>910696</v>
      </c>
      <c r="D302" s="217" t="s">
        <v>288</v>
      </c>
      <c r="E302" s="217" t="s">
        <v>866</v>
      </c>
      <c r="G302" s="218" t="s">
        <v>867</v>
      </c>
      <c r="H302" s="217" t="s">
        <v>265</v>
      </c>
      <c r="I302" s="217" t="s">
        <v>260</v>
      </c>
    </row>
    <row r="303" spans="1:9" x14ac:dyDescent="0.2">
      <c r="A303" s="217" t="s">
        <v>829</v>
      </c>
      <c r="B303" s="217">
        <v>911203</v>
      </c>
      <c r="D303" s="217" t="s">
        <v>288</v>
      </c>
      <c r="E303" s="217" t="s">
        <v>868</v>
      </c>
      <c r="G303" s="218" t="s">
        <v>869</v>
      </c>
      <c r="H303" s="217" t="s">
        <v>265</v>
      </c>
      <c r="I303" s="217" t="s">
        <v>260</v>
      </c>
    </row>
    <row r="304" spans="1:9" x14ac:dyDescent="0.2">
      <c r="A304" s="217" t="s">
        <v>832</v>
      </c>
      <c r="B304" s="217">
        <v>911204</v>
      </c>
      <c r="D304" s="217" t="s">
        <v>288</v>
      </c>
      <c r="E304" s="217" t="s">
        <v>870</v>
      </c>
      <c r="G304" s="218" t="s">
        <v>871</v>
      </c>
      <c r="H304" s="217" t="s">
        <v>265</v>
      </c>
      <c r="I304" s="217" t="s">
        <v>260</v>
      </c>
    </row>
    <row r="305" spans="1:9" x14ac:dyDescent="0.2">
      <c r="A305" s="217" t="s">
        <v>835</v>
      </c>
      <c r="B305" s="217">
        <v>911205</v>
      </c>
      <c r="D305" s="217" t="s">
        <v>288</v>
      </c>
      <c r="E305" s="217" t="s">
        <v>872</v>
      </c>
      <c r="G305" s="218" t="s">
        <v>873</v>
      </c>
      <c r="H305" s="217" t="s">
        <v>265</v>
      </c>
      <c r="I305" s="217" t="s">
        <v>260</v>
      </c>
    </row>
    <row r="306" spans="1:9" x14ac:dyDescent="0.2">
      <c r="A306" s="217" t="s">
        <v>162</v>
      </c>
      <c r="B306" s="217">
        <v>911206</v>
      </c>
      <c r="D306" s="217" t="s">
        <v>288</v>
      </c>
      <c r="E306" s="217" t="s">
        <v>874</v>
      </c>
      <c r="G306" s="218" t="s">
        <v>875</v>
      </c>
      <c r="H306" s="217" t="s">
        <v>265</v>
      </c>
      <c r="I306" s="217" t="s">
        <v>260</v>
      </c>
    </row>
    <row r="307" spans="1:9" x14ac:dyDescent="0.2">
      <c r="A307" s="217" t="s">
        <v>840</v>
      </c>
      <c r="B307" s="217">
        <v>911207</v>
      </c>
      <c r="D307" s="217" t="s">
        <v>288</v>
      </c>
      <c r="E307" s="217" t="s">
        <v>876</v>
      </c>
      <c r="G307" s="218" t="s">
        <v>877</v>
      </c>
      <c r="H307" s="217" t="s">
        <v>265</v>
      </c>
      <c r="I307" s="217" t="s">
        <v>260</v>
      </c>
    </row>
    <row r="308" spans="1:9" x14ac:dyDescent="0.2">
      <c r="A308" s="217" t="s">
        <v>843</v>
      </c>
      <c r="B308" s="217">
        <v>911208</v>
      </c>
      <c r="D308" s="217" t="s">
        <v>288</v>
      </c>
      <c r="E308" s="217" t="s">
        <v>878</v>
      </c>
      <c r="G308" s="218" t="s">
        <v>879</v>
      </c>
      <c r="H308" s="217" t="s">
        <v>265</v>
      </c>
      <c r="I308" s="217" t="s">
        <v>260</v>
      </c>
    </row>
    <row r="309" spans="1:9" x14ac:dyDescent="0.2">
      <c r="A309" s="217" t="s">
        <v>846</v>
      </c>
      <c r="B309" s="217">
        <v>911209</v>
      </c>
      <c r="D309" s="217" t="s">
        <v>288</v>
      </c>
      <c r="E309" s="217" t="s">
        <v>880</v>
      </c>
      <c r="G309" s="218" t="s">
        <v>881</v>
      </c>
      <c r="H309" s="217" t="s">
        <v>265</v>
      </c>
      <c r="I309" s="217" t="s">
        <v>260</v>
      </c>
    </row>
    <row r="310" spans="1:9" ht="22.5" x14ac:dyDescent="0.2">
      <c r="A310" s="217" t="s">
        <v>166</v>
      </c>
      <c r="B310" s="217">
        <v>911210</v>
      </c>
      <c r="D310" s="217" t="s">
        <v>288</v>
      </c>
      <c r="E310" s="217" t="s">
        <v>882</v>
      </c>
      <c r="G310" s="218" t="s">
        <v>883</v>
      </c>
      <c r="H310" s="217" t="s">
        <v>265</v>
      </c>
      <c r="I310" s="217" t="s">
        <v>260</v>
      </c>
    </row>
    <row r="311" spans="1:9" x14ac:dyDescent="0.2">
      <c r="A311" s="217" t="s">
        <v>168</v>
      </c>
      <c r="B311" s="217">
        <v>911211</v>
      </c>
      <c r="D311" s="217" t="s">
        <v>288</v>
      </c>
      <c r="E311" s="217" t="s">
        <v>884</v>
      </c>
      <c r="G311" s="218" t="s">
        <v>885</v>
      </c>
      <c r="H311" s="217" t="s">
        <v>265</v>
      </c>
      <c r="I311" s="217" t="s">
        <v>260</v>
      </c>
    </row>
    <row r="312" spans="1:9" ht="22.5" x14ac:dyDescent="0.2">
      <c r="A312" s="217" t="s">
        <v>170</v>
      </c>
      <c r="B312" s="217">
        <v>911212</v>
      </c>
      <c r="D312" s="217" t="s">
        <v>288</v>
      </c>
      <c r="E312" s="217" t="s">
        <v>886</v>
      </c>
      <c r="G312" s="218" t="s">
        <v>887</v>
      </c>
      <c r="H312" s="217" t="s">
        <v>265</v>
      </c>
      <c r="I312" s="217" t="s">
        <v>260</v>
      </c>
    </row>
    <row r="313" spans="1:9" x14ac:dyDescent="0.2">
      <c r="A313" s="217" t="s">
        <v>855</v>
      </c>
      <c r="B313" s="217">
        <v>911213</v>
      </c>
      <c r="D313" s="217" t="s">
        <v>288</v>
      </c>
      <c r="E313" s="217" t="s">
        <v>888</v>
      </c>
      <c r="G313" s="218" t="s">
        <v>889</v>
      </c>
      <c r="H313" s="217" t="s">
        <v>265</v>
      </c>
      <c r="I313" s="217" t="s">
        <v>260</v>
      </c>
    </row>
    <row r="314" spans="1:9" x14ac:dyDescent="0.2">
      <c r="A314" s="217" t="s">
        <v>172</v>
      </c>
      <c r="B314" s="217">
        <v>910697</v>
      </c>
      <c r="D314" s="217" t="s">
        <v>288</v>
      </c>
      <c r="E314" s="217" t="s">
        <v>890</v>
      </c>
      <c r="G314" s="218" t="s">
        <v>891</v>
      </c>
      <c r="H314" s="217" t="s">
        <v>265</v>
      </c>
      <c r="I314" s="217" t="s">
        <v>260</v>
      </c>
    </row>
    <row r="315" spans="1:9" x14ac:dyDescent="0.2">
      <c r="A315" s="240" t="s">
        <v>175</v>
      </c>
      <c r="B315" s="217">
        <v>910698</v>
      </c>
      <c r="D315" s="217" t="s">
        <v>288</v>
      </c>
      <c r="E315" s="217" t="s">
        <v>892</v>
      </c>
      <c r="G315" s="241" t="s">
        <v>893</v>
      </c>
      <c r="H315" s="217" t="s">
        <v>265</v>
      </c>
      <c r="I315" s="217" t="s">
        <v>260</v>
      </c>
    </row>
    <row r="316" spans="1:9" x14ac:dyDescent="0.2">
      <c r="A316" s="240" t="s">
        <v>177</v>
      </c>
      <c r="B316" s="217">
        <v>910699</v>
      </c>
      <c r="D316" s="217" t="s">
        <v>288</v>
      </c>
      <c r="E316" s="217" t="s">
        <v>894</v>
      </c>
      <c r="G316" s="241" t="s">
        <v>895</v>
      </c>
      <c r="H316" s="217" t="s">
        <v>265</v>
      </c>
      <c r="I316" s="217" t="s">
        <v>260</v>
      </c>
    </row>
    <row r="317" spans="1:9" x14ac:dyDescent="0.2">
      <c r="A317" s="588" t="s">
        <v>896</v>
      </c>
      <c r="B317" s="588"/>
      <c r="C317" s="588"/>
      <c r="D317" s="588"/>
      <c r="E317" s="588"/>
      <c r="F317" s="588"/>
      <c r="G317" s="588"/>
      <c r="H317" s="588"/>
      <c r="I317" s="588"/>
    </row>
    <row r="318" spans="1:9" x14ac:dyDescent="0.2">
      <c r="B318" s="217">
        <v>910704</v>
      </c>
      <c r="D318" s="217" t="s">
        <v>256</v>
      </c>
      <c r="E318" s="242" t="s">
        <v>897</v>
      </c>
      <c r="G318" s="243" t="s">
        <v>898</v>
      </c>
      <c r="H318" s="217" t="s">
        <v>259</v>
      </c>
      <c r="I318" s="217" t="s">
        <v>260</v>
      </c>
    </row>
    <row r="319" spans="1:9" s="245" customFormat="1" ht="11.25" x14ac:dyDescent="0.2">
      <c r="A319" s="244"/>
      <c r="B319" s="244">
        <v>910705</v>
      </c>
      <c r="C319" s="244"/>
      <c r="D319" s="244" t="s">
        <v>288</v>
      </c>
      <c r="E319" s="242" t="s">
        <v>899</v>
      </c>
      <c r="G319" s="243" t="s">
        <v>900</v>
      </c>
      <c r="H319" s="242" t="s">
        <v>265</v>
      </c>
      <c r="I319" s="242" t="s">
        <v>901</v>
      </c>
    </row>
    <row r="320" spans="1:9" s="245" customFormat="1" ht="11.25" x14ac:dyDescent="0.2">
      <c r="B320" s="246">
        <v>910706</v>
      </c>
      <c r="D320" s="246" t="s">
        <v>902</v>
      </c>
      <c r="E320" s="242" t="s">
        <v>903</v>
      </c>
      <c r="G320" s="243" t="s">
        <v>904</v>
      </c>
      <c r="H320" s="242" t="s">
        <v>905</v>
      </c>
      <c r="I320" s="242" t="s">
        <v>901</v>
      </c>
    </row>
    <row r="321" spans="2:9" s="245" customFormat="1" ht="11.25" x14ac:dyDescent="0.2">
      <c r="B321" s="246">
        <v>910707</v>
      </c>
      <c r="D321" s="246" t="s">
        <v>902</v>
      </c>
      <c r="E321" s="242" t="s">
        <v>906</v>
      </c>
      <c r="G321" s="243" t="s">
        <v>907</v>
      </c>
      <c r="H321" s="242" t="s">
        <v>905</v>
      </c>
      <c r="I321" s="247" t="s">
        <v>901</v>
      </c>
    </row>
    <row r="322" spans="2:9" s="245" customFormat="1" ht="11.25" x14ac:dyDescent="0.2">
      <c r="B322" s="246">
        <v>910708</v>
      </c>
      <c r="D322" s="246" t="s">
        <v>902</v>
      </c>
      <c r="E322" s="242" t="s">
        <v>908</v>
      </c>
      <c r="G322" s="243" t="s">
        <v>909</v>
      </c>
      <c r="H322" s="242" t="s">
        <v>905</v>
      </c>
      <c r="I322" s="247" t="s">
        <v>901</v>
      </c>
    </row>
    <row r="323" spans="2:9" s="245" customFormat="1" ht="11.25" x14ac:dyDescent="0.2">
      <c r="B323" s="246">
        <v>910710</v>
      </c>
      <c r="D323" s="246" t="s">
        <v>910</v>
      </c>
      <c r="E323" s="242" t="s">
        <v>911</v>
      </c>
      <c r="G323" s="243" t="s">
        <v>912</v>
      </c>
      <c r="H323" s="242" t="s">
        <v>905</v>
      </c>
      <c r="I323" s="247" t="s">
        <v>901</v>
      </c>
    </row>
    <row r="324" spans="2:9" s="245" customFormat="1" ht="11.25" x14ac:dyDescent="0.2">
      <c r="B324" s="246">
        <v>910711</v>
      </c>
      <c r="D324" s="246" t="s">
        <v>910</v>
      </c>
      <c r="E324" s="242" t="s">
        <v>913</v>
      </c>
      <c r="G324" s="243" t="s">
        <v>914</v>
      </c>
      <c r="H324" s="242" t="s">
        <v>905</v>
      </c>
      <c r="I324" s="247" t="s">
        <v>901</v>
      </c>
    </row>
    <row r="325" spans="2:9" s="245" customFormat="1" ht="11.25" x14ac:dyDescent="0.2">
      <c r="B325" s="246">
        <v>910712</v>
      </c>
      <c r="D325" s="246" t="s">
        <v>910</v>
      </c>
      <c r="E325" s="242" t="s">
        <v>915</v>
      </c>
      <c r="G325" s="243" t="s">
        <v>916</v>
      </c>
      <c r="H325" s="242" t="s">
        <v>917</v>
      </c>
      <c r="I325" s="247" t="s">
        <v>901</v>
      </c>
    </row>
    <row r="326" spans="2:9" s="245" customFormat="1" ht="11.25" x14ac:dyDescent="0.2">
      <c r="B326" s="246">
        <v>910723</v>
      </c>
      <c r="D326" s="246" t="s">
        <v>910</v>
      </c>
      <c r="E326" s="242" t="s">
        <v>918</v>
      </c>
      <c r="G326" s="243" t="s">
        <v>919</v>
      </c>
      <c r="H326" s="242" t="s">
        <v>920</v>
      </c>
      <c r="I326" s="247" t="s">
        <v>901</v>
      </c>
    </row>
  </sheetData>
  <mergeCells count="23">
    <mergeCell ref="A273:I273"/>
    <mergeCell ref="A283:I283"/>
    <mergeCell ref="A317:I317"/>
    <mergeCell ref="A196:I196"/>
    <mergeCell ref="A218:I218"/>
    <mergeCell ref="A240:I240"/>
    <mergeCell ref="A262:I262"/>
    <mergeCell ref="A263:I263"/>
    <mergeCell ref="A124:I124"/>
    <mergeCell ref="A136:I136"/>
    <mergeCell ref="A148:I148"/>
    <mergeCell ref="A162:I162"/>
    <mergeCell ref="A174:I174"/>
    <mergeCell ref="A89:I89"/>
    <mergeCell ref="A101:I101"/>
    <mergeCell ref="A103:I103"/>
    <mergeCell ref="A120:I120"/>
    <mergeCell ref="A123:I123"/>
    <mergeCell ref="A1:I1"/>
    <mergeCell ref="A10:I10"/>
    <mergeCell ref="A17:I17"/>
    <mergeCell ref="A26:I26"/>
    <mergeCell ref="A33:I33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FF"/>
  </sheetPr>
  <dimension ref="A1:S284"/>
  <sheetViews>
    <sheetView topLeftCell="A254" zoomScaleNormal="100" workbookViewId="0">
      <selection activeCell="B28" sqref="B28:G28"/>
    </sheetView>
  </sheetViews>
  <sheetFormatPr baseColWidth="10" defaultColWidth="9" defaultRowHeight="14.25" x14ac:dyDescent="0.2"/>
  <cols>
    <col min="1" max="1" width="2.5" style="248" customWidth="1"/>
    <col min="2" max="2" width="4.625" style="15" customWidth="1"/>
    <col min="3" max="3" width="16.25" style="15" customWidth="1"/>
    <col min="4" max="4" width="14" style="15" customWidth="1"/>
    <col min="5" max="7" width="9.25" style="15" customWidth="1"/>
    <col min="8" max="11" width="8.125" style="15" customWidth="1"/>
    <col min="12" max="12" width="9.25" style="15" customWidth="1"/>
    <col min="13" max="13" width="7.875" style="15" customWidth="1"/>
    <col min="14" max="15" width="9.25" style="15" customWidth="1"/>
    <col min="16" max="16" width="2.375" style="15" customWidth="1"/>
    <col min="17" max="17" width="9.25" style="15" customWidth="1"/>
    <col min="18" max="18" width="10.25" style="15" customWidth="1"/>
    <col min="19" max="19" width="2.5" style="15" customWidth="1"/>
    <col min="20" max="1025" width="9.75" customWidth="1"/>
  </cols>
  <sheetData>
    <row r="1" spans="1:19" ht="20.25" x14ac:dyDescent="0.2">
      <c r="A1" s="249"/>
      <c r="B1" s="592">
        <v>2023</v>
      </c>
      <c r="C1" s="592"/>
      <c r="D1" s="593" t="s">
        <v>921</v>
      </c>
      <c r="E1" s="593"/>
      <c r="F1" s="593"/>
      <c r="G1" s="593"/>
      <c r="H1" s="593"/>
      <c r="I1" s="593"/>
      <c r="J1" s="593"/>
      <c r="K1" s="593"/>
      <c r="L1" s="593"/>
      <c r="M1" s="250"/>
      <c r="N1" s="594" t="s">
        <v>922</v>
      </c>
      <c r="O1" s="594"/>
      <c r="P1" s="251"/>
      <c r="Q1" s="252"/>
      <c r="R1" s="253"/>
      <c r="S1" s="254"/>
    </row>
    <row r="2" spans="1:19" ht="20.25" x14ac:dyDescent="0.3">
      <c r="A2" s="249" t="s">
        <v>923</v>
      </c>
      <c r="B2" s="255"/>
      <c r="C2" s="253"/>
      <c r="D2" s="595" t="s">
        <v>924</v>
      </c>
      <c r="E2" s="595"/>
      <c r="F2" s="595"/>
      <c r="G2" s="595"/>
      <c r="H2" s="595"/>
      <c r="I2" s="595"/>
      <c r="J2" s="595"/>
      <c r="K2" s="595"/>
      <c r="L2" s="595"/>
      <c r="M2" s="253"/>
      <c r="N2" s="253"/>
      <c r="O2" s="256"/>
      <c r="P2" s="253"/>
      <c r="Q2" s="253"/>
      <c r="R2" s="253"/>
      <c r="S2" s="254"/>
    </row>
    <row r="3" spans="1:19" x14ac:dyDescent="0.2">
      <c r="A3" s="249" t="s">
        <v>923</v>
      </c>
      <c r="B3" s="257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6"/>
      <c r="P3" s="253"/>
      <c r="Q3" s="253"/>
      <c r="R3" s="253"/>
      <c r="S3" s="254"/>
    </row>
    <row r="4" spans="1:19" x14ac:dyDescent="0.2">
      <c r="A4" s="249" t="s">
        <v>923</v>
      </c>
      <c r="B4" s="257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6"/>
      <c r="P4" s="253"/>
      <c r="Q4" s="253"/>
      <c r="R4" s="253"/>
      <c r="S4" s="254"/>
    </row>
    <row r="5" spans="1:19" x14ac:dyDescent="0.2">
      <c r="A5" s="249" t="s">
        <v>923</v>
      </c>
      <c r="B5" s="596" t="s">
        <v>925</v>
      </c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258">
        <v>910576</v>
      </c>
      <c r="O5" s="259" t="s">
        <v>926</v>
      </c>
      <c r="P5" s="254"/>
      <c r="Q5" s="254"/>
      <c r="R5" s="254"/>
      <c r="S5" s="254"/>
    </row>
    <row r="6" spans="1:19" ht="15" x14ac:dyDescent="0.25">
      <c r="A6" s="249" t="s">
        <v>923</v>
      </c>
      <c r="B6" s="260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61"/>
      <c r="O6" s="262"/>
      <c r="P6" s="254"/>
      <c r="Q6" s="254"/>
      <c r="R6" s="254"/>
      <c r="S6" s="254"/>
    </row>
    <row r="7" spans="1:19" ht="15.75" customHeight="1" x14ac:dyDescent="0.2">
      <c r="A7" s="249" t="s">
        <v>923</v>
      </c>
      <c r="B7" s="597" t="s">
        <v>927</v>
      </c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263">
        <v>910577</v>
      </c>
      <c r="O7" s="264"/>
      <c r="P7" s="265"/>
      <c r="Q7" s="598" t="s">
        <v>928</v>
      </c>
      <c r="R7" s="598"/>
      <c r="S7" s="254"/>
    </row>
    <row r="8" spans="1:19" x14ac:dyDescent="0.2">
      <c r="A8" s="249" t="s">
        <v>923</v>
      </c>
      <c r="B8" s="266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8"/>
      <c r="P8" s="269"/>
      <c r="Q8" s="598"/>
      <c r="R8" s="598"/>
      <c r="S8" s="254"/>
    </row>
    <row r="9" spans="1:19" ht="28.35" customHeight="1" x14ac:dyDescent="0.2">
      <c r="A9" s="249" t="s">
        <v>923</v>
      </c>
      <c r="B9" s="599" t="s">
        <v>929</v>
      </c>
      <c r="C9" s="599"/>
      <c r="D9" s="599"/>
      <c r="E9" s="599"/>
      <c r="F9" s="599"/>
      <c r="G9" s="599"/>
      <c r="H9" s="599"/>
      <c r="I9" s="599"/>
      <c r="J9" s="599"/>
      <c r="K9" s="599"/>
      <c r="L9" s="599"/>
      <c r="M9" s="599"/>
      <c r="N9" s="599"/>
      <c r="O9" s="599"/>
      <c r="P9" s="254"/>
      <c r="Q9" s="254"/>
      <c r="R9" s="254"/>
      <c r="S9" s="254"/>
    </row>
    <row r="10" spans="1:19" x14ac:dyDescent="0.2">
      <c r="A10" s="249" t="s">
        <v>923</v>
      </c>
      <c r="B10" s="270"/>
      <c r="C10" s="271" t="s">
        <v>264</v>
      </c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3">
        <v>910578</v>
      </c>
      <c r="O10" s="274" t="s">
        <v>930</v>
      </c>
      <c r="P10" s="253"/>
      <c r="Q10" s="253"/>
      <c r="R10" s="253"/>
      <c r="S10" s="254"/>
    </row>
    <row r="11" spans="1:19" x14ac:dyDescent="0.2">
      <c r="A11" s="249" t="s">
        <v>923</v>
      </c>
      <c r="B11" s="270"/>
      <c r="C11" s="275" t="s">
        <v>931</v>
      </c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3">
        <v>910579</v>
      </c>
      <c r="O11" s="276" t="s">
        <v>932</v>
      </c>
      <c r="P11" s="253"/>
      <c r="Q11" s="253"/>
      <c r="R11" s="253"/>
      <c r="S11" s="254"/>
    </row>
    <row r="12" spans="1:19" x14ac:dyDescent="0.2">
      <c r="A12" s="249" t="s">
        <v>923</v>
      </c>
      <c r="B12" s="270"/>
      <c r="C12" s="275" t="s">
        <v>933</v>
      </c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3">
        <v>910580</v>
      </c>
      <c r="O12" s="276" t="s">
        <v>934</v>
      </c>
      <c r="P12" s="253"/>
      <c r="Q12" s="253"/>
      <c r="R12" s="253"/>
      <c r="S12" s="254"/>
    </row>
    <row r="13" spans="1:19" x14ac:dyDescent="0.2">
      <c r="A13" s="249" t="s">
        <v>923</v>
      </c>
      <c r="B13" s="270"/>
      <c r="C13" s="275" t="s">
        <v>935</v>
      </c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3">
        <v>910581</v>
      </c>
      <c r="O13" s="276" t="s">
        <v>936</v>
      </c>
      <c r="P13" s="253"/>
      <c r="Q13" s="253"/>
      <c r="R13" s="253"/>
      <c r="S13" s="254"/>
    </row>
    <row r="14" spans="1:19" x14ac:dyDescent="0.2">
      <c r="A14" s="249" t="s">
        <v>923</v>
      </c>
      <c r="B14" s="270"/>
      <c r="C14" s="275" t="s">
        <v>937</v>
      </c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3">
        <v>910979</v>
      </c>
      <c r="O14" s="276" t="s">
        <v>938</v>
      </c>
      <c r="P14" s="253"/>
      <c r="Q14" s="253"/>
      <c r="R14" s="253"/>
      <c r="S14" s="254"/>
    </row>
    <row r="15" spans="1:19" x14ac:dyDescent="0.2">
      <c r="A15" s="249" t="s">
        <v>923</v>
      </c>
      <c r="B15" s="277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9"/>
      <c r="O15" s="280"/>
      <c r="P15" s="281"/>
      <c r="Q15" s="254"/>
      <c r="R15" s="254"/>
      <c r="S15" s="254"/>
    </row>
    <row r="16" spans="1:19" x14ac:dyDescent="0.2">
      <c r="A16" s="249" t="s">
        <v>923</v>
      </c>
      <c r="B16" s="253"/>
      <c r="C16" s="253"/>
      <c r="D16" s="253"/>
      <c r="E16" s="282"/>
      <c r="F16" s="282"/>
      <c r="G16" s="282"/>
      <c r="H16" s="28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</row>
    <row r="17" spans="1:19" ht="28.35" customHeight="1" x14ac:dyDescent="0.2">
      <c r="A17" s="249" t="s">
        <v>923</v>
      </c>
      <c r="B17" s="600" t="s">
        <v>939</v>
      </c>
      <c r="C17" s="600"/>
      <c r="D17" s="600"/>
      <c r="E17" s="600"/>
      <c r="F17" s="600"/>
      <c r="G17" s="600"/>
      <c r="H17" s="600"/>
      <c r="I17" s="600"/>
      <c r="J17" s="600"/>
      <c r="K17" s="600"/>
      <c r="L17" s="600"/>
      <c r="M17" s="600"/>
      <c r="N17" s="600"/>
      <c r="O17" s="600"/>
      <c r="P17" s="254"/>
      <c r="Q17" s="254"/>
      <c r="R17" s="254"/>
      <c r="S17" s="254"/>
    </row>
    <row r="18" spans="1:19" x14ac:dyDescent="0.2">
      <c r="A18" s="249" t="s">
        <v>923</v>
      </c>
      <c r="B18" s="284"/>
      <c r="C18" s="275"/>
      <c r="D18" s="275"/>
      <c r="E18" s="285"/>
      <c r="F18" s="285"/>
      <c r="G18" s="285"/>
      <c r="H18" s="286"/>
      <c r="I18" s="275"/>
      <c r="J18" s="275"/>
      <c r="K18" s="275"/>
      <c r="L18" s="275"/>
      <c r="M18" s="285"/>
      <c r="N18" s="285"/>
      <c r="O18" s="287"/>
      <c r="P18" s="288"/>
      <c r="Q18" s="253"/>
      <c r="R18" s="253"/>
      <c r="S18" s="254"/>
    </row>
    <row r="19" spans="1:19" ht="15" x14ac:dyDescent="0.2">
      <c r="A19" s="249" t="s">
        <v>923</v>
      </c>
      <c r="B19" s="289"/>
      <c r="C19" s="601" t="s">
        <v>940</v>
      </c>
      <c r="D19" s="601"/>
      <c r="E19" s="601"/>
      <c r="F19" s="601"/>
      <c r="G19" s="601"/>
      <c r="H19" s="601"/>
      <c r="I19" s="601"/>
      <c r="J19" s="601"/>
      <c r="K19" s="601"/>
      <c r="L19" s="601"/>
      <c r="M19" s="601"/>
      <c r="N19" s="290">
        <v>910582</v>
      </c>
      <c r="O19" s="291" t="s">
        <v>941</v>
      </c>
      <c r="P19" s="292"/>
      <c r="Q19" s="253"/>
      <c r="R19" s="253"/>
      <c r="S19" s="254"/>
    </row>
    <row r="20" spans="1:19" ht="15" x14ac:dyDescent="0.2">
      <c r="A20" s="249" t="s">
        <v>923</v>
      </c>
      <c r="B20" s="289"/>
      <c r="C20" s="601" t="s">
        <v>942</v>
      </c>
      <c r="D20" s="601"/>
      <c r="E20" s="601"/>
      <c r="F20" s="601"/>
      <c r="G20" s="601"/>
      <c r="H20" s="601"/>
      <c r="I20" s="601"/>
      <c r="J20" s="601"/>
      <c r="K20" s="601"/>
      <c r="L20" s="601"/>
      <c r="M20" s="601"/>
      <c r="N20" s="290">
        <v>910583</v>
      </c>
      <c r="O20" s="291" t="s">
        <v>943</v>
      </c>
      <c r="P20" s="292"/>
      <c r="Q20" s="253"/>
      <c r="R20" s="253"/>
      <c r="S20" s="254"/>
    </row>
    <row r="21" spans="1:19" ht="15" x14ac:dyDescent="0.2">
      <c r="A21" s="249" t="s">
        <v>923</v>
      </c>
      <c r="B21" s="289"/>
      <c r="C21" s="601" t="s">
        <v>944</v>
      </c>
      <c r="D21" s="601"/>
      <c r="E21" s="601"/>
      <c r="F21" s="601"/>
      <c r="G21" s="601"/>
      <c r="H21" s="601"/>
      <c r="I21" s="601"/>
      <c r="J21" s="601"/>
      <c r="K21" s="601"/>
      <c r="L21" s="601"/>
      <c r="M21" s="601"/>
      <c r="N21" s="293">
        <v>910584</v>
      </c>
      <c r="O21" s="294" t="s">
        <v>945</v>
      </c>
      <c r="P21" s="292"/>
      <c r="Q21" s="295"/>
      <c r="R21" s="254"/>
      <c r="S21" s="254"/>
    </row>
    <row r="22" spans="1:19" ht="15" x14ac:dyDescent="0.2">
      <c r="A22" s="249" t="s">
        <v>923</v>
      </c>
      <c r="B22" s="289"/>
      <c r="C22" s="601" t="s">
        <v>946</v>
      </c>
      <c r="D22" s="601"/>
      <c r="E22" s="601"/>
      <c r="F22" s="601"/>
      <c r="G22" s="601"/>
      <c r="H22" s="601"/>
      <c r="I22" s="601"/>
      <c r="J22" s="601"/>
      <c r="K22" s="601"/>
      <c r="L22" s="601"/>
      <c r="M22" s="601"/>
      <c r="N22" s="296">
        <v>910980</v>
      </c>
      <c r="O22" s="297" t="s">
        <v>947</v>
      </c>
      <c r="P22" s="292"/>
      <c r="Q22" s="295"/>
      <c r="R22" s="254"/>
      <c r="S22" s="254"/>
    </row>
    <row r="23" spans="1:19" x14ac:dyDescent="0.2">
      <c r="A23" s="298" t="s">
        <v>64</v>
      </c>
      <c r="B23" s="299"/>
      <c r="C23" s="602" t="s">
        <v>948</v>
      </c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300"/>
      <c r="O23" s="301"/>
      <c r="P23" s="302"/>
      <c r="Q23" s="253"/>
      <c r="R23" s="253"/>
      <c r="S23" s="292"/>
    </row>
    <row r="24" spans="1:19" x14ac:dyDescent="0.2">
      <c r="A24" s="298" t="s">
        <v>64</v>
      </c>
      <c r="B24" s="303"/>
      <c r="C24" s="304"/>
      <c r="D24" s="586" t="s">
        <v>949</v>
      </c>
      <c r="E24" s="586"/>
      <c r="F24" s="586"/>
      <c r="G24" s="586"/>
      <c r="H24" s="586"/>
      <c r="I24" s="586"/>
      <c r="J24" s="586"/>
      <c r="K24" s="586"/>
      <c r="L24" s="586"/>
      <c r="M24" s="586"/>
      <c r="N24" s="290">
        <v>910987</v>
      </c>
      <c r="O24" s="291" t="s">
        <v>950</v>
      </c>
      <c r="P24" s="305"/>
      <c r="Q24" s="306"/>
      <c r="R24" s="307"/>
      <c r="S24" s="308"/>
    </row>
    <row r="25" spans="1:19" x14ac:dyDescent="0.2">
      <c r="A25" s="298" t="s">
        <v>64</v>
      </c>
      <c r="B25" s="309"/>
      <c r="C25" s="310"/>
      <c r="D25" s="603" t="s">
        <v>951</v>
      </c>
      <c r="E25" s="603"/>
      <c r="F25" s="603"/>
      <c r="G25" s="603"/>
      <c r="H25" s="603"/>
      <c r="I25" s="603"/>
      <c r="J25" s="603"/>
      <c r="K25" s="603"/>
      <c r="L25" s="603"/>
      <c r="M25" s="603"/>
      <c r="N25" s="311">
        <v>910988</v>
      </c>
      <c r="O25" s="312" t="s">
        <v>952</v>
      </c>
      <c r="P25" s="313"/>
      <c r="Q25" s="306"/>
      <c r="R25" s="307"/>
      <c r="S25" s="308"/>
    </row>
    <row r="26" spans="1:19" ht="15.75" x14ac:dyDescent="0.2">
      <c r="A26" s="298" t="s">
        <v>923</v>
      </c>
      <c r="B26" s="314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88"/>
      <c r="P26" s="288"/>
      <c r="Q26" s="315"/>
      <c r="R26" s="253"/>
      <c r="S26" s="253"/>
    </row>
    <row r="27" spans="1:19" ht="28.35" customHeight="1" x14ac:dyDescent="0.2">
      <c r="A27" s="249" t="s">
        <v>153</v>
      </c>
      <c r="B27" s="600" t="s">
        <v>953</v>
      </c>
      <c r="C27" s="600"/>
      <c r="D27" s="600"/>
      <c r="E27" s="600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316"/>
      <c r="Q27" s="254"/>
      <c r="R27" s="254"/>
      <c r="S27" s="254"/>
    </row>
    <row r="28" spans="1:19" ht="15" customHeight="1" x14ac:dyDescent="0.2">
      <c r="A28" s="249" t="s">
        <v>153</v>
      </c>
      <c r="B28" s="597" t="s">
        <v>954</v>
      </c>
      <c r="C28" s="597"/>
      <c r="D28" s="597"/>
      <c r="E28" s="597"/>
      <c r="F28" s="597"/>
      <c r="G28" s="597"/>
      <c r="H28" s="272"/>
      <c r="I28" s="272"/>
      <c r="J28" s="272"/>
      <c r="K28" s="272"/>
      <c r="L28" s="272"/>
      <c r="M28" s="272"/>
      <c r="N28" s="317"/>
      <c r="O28" s="318"/>
      <c r="P28" s="292"/>
      <c r="Q28" s="253"/>
      <c r="R28" s="253"/>
      <c r="S28" s="254"/>
    </row>
    <row r="29" spans="1:19" s="326" customFormat="1" ht="12.75" x14ac:dyDescent="0.2">
      <c r="A29" s="249" t="s">
        <v>153</v>
      </c>
      <c r="B29" s="319"/>
      <c r="C29" s="320"/>
      <c r="D29" s="320"/>
      <c r="E29" s="320"/>
      <c r="F29" s="300"/>
      <c r="G29" s="321" t="s">
        <v>44</v>
      </c>
      <c r="H29" s="320"/>
      <c r="I29" s="322" t="s">
        <v>955</v>
      </c>
      <c r="J29" s="320"/>
      <c r="K29" s="320"/>
      <c r="L29" s="320"/>
      <c r="M29" s="320"/>
      <c r="N29" s="323">
        <v>910586</v>
      </c>
      <c r="O29" s="324" t="s">
        <v>956</v>
      </c>
      <c r="P29" s="200"/>
      <c r="Q29" s="200"/>
      <c r="R29" s="200"/>
      <c r="S29" s="325"/>
    </row>
    <row r="30" spans="1:19" ht="15.75" customHeight="1" x14ac:dyDescent="0.2">
      <c r="A30" s="249" t="s">
        <v>153</v>
      </c>
      <c r="B30" s="604"/>
      <c r="C30" s="604"/>
      <c r="D30" s="604"/>
      <c r="E30" s="604"/>
      <c r="F30" s="604"/>
      <c r="G30" s="604"/>
      <c r="H30" s="604"/>
      <c r="I30" s="604"/>
      <c r="J30" s="605" t="s">
        <v>957</v>
      </c>
      <c r="K30" s="605"/>
      <c r="L30" s="605"/>
      <c r="M30" s="605"/>
      <c r="N30" s="605"/>
      <c r="O30" s="605"/>
      <c r="P30" s="253"/>
      <c r="Q30" s="606" t="s">
        <v>958</v>
      </c>
      <c r="R30" s="606"/>
      <c r="S30" s="254"/>
    </row>
    <row r="31" spans="1:19" ht="14.1" customHeight="1" x14ac:dyDescent="0.2">
      <c r="A31" s="249" t="s">
        <v>153</v>
      </c>
      <c r="B31" s="607" t="s">
        <v>51</v>
      </c>
      <c r="C31" s="607"/>
      <c r="D31" s="607"/>
      <c r="E31" s="607"/>
      <c r="F31" s="607"/>
      <c r="G31" s="607"/>
      <c r="H31" s="607"/>
      <c r="I31" s="607"/>
      <c r="J31" s="608" t="s">
        <v>959</v>
      </c>
      <c r="K31" s="608"/>
      <c r="L31" s="328" t="s">
        <v>53</v>
      </c>
      <c r="M31" s="327" t="s">
        <v>960</v>
      </c>
      <c r="N31" s="609" t="s">
        <v>961</v>
      </c>
      <c r="O31" s="609"/>
      <c r="P31" s="253"/>
      <c r="Q31" s="329" t="s">
        <v>962</v>
      </c>
      <c r="R31" s="330" t="s">
        <v>963</v>
      </c>
      <c r="S31" s="254"/>
    </row>
    <row r="32" spans="1:19" x14ac:dyDescent="0.2">
      <c r="A32" s="249" t="s">
        <v>153</v>
      </c>
      <c r="B32" s="331"/>
      <c r="C32" s="610" t="s">
        <v>58</v>
      </c>
      <c r="D32" s="610"/>
      <c r="E32" s="610"/>
      <c r="F32" s="610"/>
      <c r="G32" s="610"/>
      <c r="H32" s="610"/>
      <c r="I32" s="610"/>
      <c r="J32" s="273">
        <v>910587</v>
      </c>
      <c r="K32" s="332" t="s">
        <v>964</v>
      </c>
      <c r="L32" s="333" t="s">
        <v>60</v>
      </c>
      <c r="M32" s="334">
        <v>46.02</v>
      </c>
      <c r="N32" s="335">
        <v>910590</v>
      </c>
      <c r="O32" s="336" t="s">
        <v>965</v>
      </c>
      <c r="P32" s="253"/>
      <c r="Q32" s="337">
        <v>48.46</v>
      </c>
      <c r="R32" s="263">
        <v>910594</v>
      </c>
      <c r="S32" s="338"/>
    </row>
    <row r="33" spans="1:19" x14ac:dyDescent="0.2">
      <c r="A33" s="249" t="s">
        <v>153</v>
      </c>
      <c r="B33" s="331"/>
      <c r="C33" s="601" t="s">
        <v>62</v>
      </c>
      <c r="D33" s="601"/>
      <c r="E33" s="601"/>
      <c r="F33" s="601"/>
      <c r="G33" s="601"/>
      <c r="H33" s="601"/>
      <c r="I33" s="601"/>
      <c r="J33" s="273">
        <v>910588</v>
      </c>
      <c r="K33" s="332" t="s">
        <v>966</v>
      </c>
      <c r="L33" s="339" t="s">
        <v>60</v>
      </c>
      <c r="M33" s="334">
        <v>198.28</v>
      </c>
      <c r="N33" s="335">
        <v>910591</v>
      </c>
      <c r="O33" s="336" t="s">
        <v>967</v>
      </c>
      <c r="P33" s="253"/>
      <c r="Q33" s="340">
        <v>208.79</v>
      </c>
      <c r="R33" s="263">
        <v>910595</v>
      </c>
      <c r="S33" s="338"/>
    </row>
    <row r="34" spans="1:19" x14ac:dyDescent="0.2">
      <c r="A34" s="249" t="s">
        <v>153</v>
      </c>
      <c r="B34" s="331"/>
      <c r="C34" s="601" t="s">
        <v>63</v>
      </c>
      <c r="D34" s="601"/>
      <c r="E34" s="601"/>
      <c r="F34" s="601"/>
      <c r="G34" s="601"/>
      <c r="H34" s="601"/>
      <c r="I34" s="601"/>
      <c r="J34" s="273">
        <v>910589</v>
      </c>
      <c r="K34" s="332" t="s">
        <v>968</v>
      </c>
      <c r="L34" s="339" t="s">
        <v>60</v>
      </c>
      <c r="M34" s="334">
        <v>330.48</v>
      </c>
      <c r="N34" s="335">
        <v>910592</v>
      </c>
      <c r="O34" s="336" t="s">
        <v>969</v>
      </c>
      <c r="P34" s="253"/>
      <c r="Q34" s="340">
        <v>348</v>
      </c>
      <c r="R34" s="263">
        <v>910596</v>
      </c>
      <c r="S34" s="338"/>
    </row>
    <row r="35" spans="1:19" x14ac:dyDescent="0.2">
      <c r="A35" s="249" t="s">
        <v>153</v>
      </c>
      <c r="B35" s="341" t="s">
        <v>305</v>
      </c>
      <c r="C35" s="611" t="s">
        <v>970</v>
      </c>
      <c r="D35" s="611"/>
      <c r="E35" s="611"/>
      <c r="F35" s="611"/>
      <c r="G35" s="611"/>
      <c r="H35" s="611"/>
      <c r="I35" s="611"/>
      <c r="J35" s="611"/>
      <c r="K35" s="611"/>
      <c r="L35" s="611"/>
      <c r="M35" s="611"/>
      <c r="N35" s="342">
        <v>910593</v>
      </c>
      <c r="O35" s="343" t="s">
        <v>971</v>
      </c>
      <c r="P35" s="344"/>
      <c r="Q35" s="275" t="s">
        <v>972</v>
      </c>
      <c r="R35" s="345">
        <v>910700</v>
      </c>
      <c r="S35" s="261"/>
    </row>
    <row r="36" spans="1:19" x14ac:dyDescent="0.2">
      <c r="A36" s="249" t="s">
        <v>153</v>
      </c>
      <c r="B36" s="346"/>
      <c r="C36" s="612"/>
      <c r="D36" s="612"/>
      <c r="E36" s="612"/>
      <c r="F36" s="612"/>
      <c r="G36" s="612"/>
      <c r="H36" s="612"/>
      <c r="I36" s="612"/>
      <c r="J36" s="347"/>
      <c r="K36" s="347"/>
      <c r="L36" s="613"/>
      <c r="M36" s="613"/>
      <c r="N36" s="347"/>
      <c r="O36" s="348"/>
      <c r="P36" s="349"/>
      <c r="Q36" s="180"/>
      <c r="R36" s="325"/>
      <c r="S36" s="254"/>
    </row>
    <row r="37" spans="1:19" x14ac:dyDescent="0.2">
      <c r="A37" s="249" t="s">
        <v>923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88"/>
      <c r="P37" s="288"/>
      <c r="Q37" s="253"/>
      <c r="R37" s="253"/>
      <c r="S37" s="253"/>
    </row>
    <row r="38" spans="1:19" ht="28.35" customHeight="1" x14ac:dyDescent="0.2">
      <c r="A38" s="249" t="s">
        <v>155</v>
      </c>
      <c r="B38" s="614" t="s">
        <v>973</v>
      </c>
      <c r="C38" s="614"/>
      <c r="D38" s="614"/>
      <c r="E38" s="614"/>
      <c r="F38" s="614"/>
      <c r="G38" s="614"/>
      <c r="H38" s="614"/>
      <c r="I38" s="614"/>
      <c r="J38" s="614"/>
      <c r="K38" s="614"/>
      <c r="L38" s="614"/>
      <c r="M38" s="614"/>
      <c r="N38" s="614"/>
      <c r="O38" s="614"/>
      <c r="P38" s="315"/>
      <c r="Q38" s="253"/>
      <c r="R38" s="253"/>
      <c r="S38" s="253"/>
    </row>
    <row r="39" spans="1:19" x14ac:dyDescent="0.2">
      <c r="A39" s="249" t="s">
        <v>155</v>
      </c>
      <c r="B39" s="597" t="s">
        <v>954</v>
      </c>
      <c r="C39" s="597"/>
      <c r="D39" s="597"/>
      <c r="E39" s="597"/>
      <c r="F39" s="597"/>
      <c r="G39" s="597"/>
      <c r="H39" s="350"/>
      <c r="I39" s="272"/>
      <c r="J39" s="300"/>
      <c r="K39" s="300"/>
      <c r="L39" s="272"/>
      <c r="M39" s="272"/>
      <c r="N39" s="272"/>
      <c r="O39" s="351"/>
      <c r="P39" s="308"/>
      <c r="Q39" s="253"/>
      <c r="R39" s="253"/>
      <c r="S39" s="254"/>
    </row>
    <row r="40" spans="1:19" s="326" customFormat="1" ht="12.75" x14ac:dyDescent="0.2">
      <c r="A40" s="249" t="s">
        <v>155</v>
      </c>
      <c r="B40" s="319"/>
      <c r="C40" s="320"/>
      <c r="D40" s="320"/>
      <c r="E40" s="320"/>
      <c r="F40" s="300"/>
      <c r="G40" s="321" t="s">
        <v>44</v>
      </c>
      <c r="H40" s="320"/>
      <c r="I40" s="322" t="s">
        <v>955</v>
      </c>
      <c r="J40" s="320"/>
      <c r="K40" s="320"/>
      <c r="L40" s="320"/>
      <c r="M40" s="320"/>
      <c r="N40" s="323">
        <v>910599</v>
      </c>
      <c r="O40" s="324" t="s">
        <v>974</v>
      </c>
      <c r="P40" s="200"/>
      <c r="Q40" s="200"/>
      <c r="R40" s="200"/>
      <c r="S40" s="325"/>
    </row>
    <row r="41" spans="1:19" ht="15.75" customHeight="1" x14ac:dyDescent="0.2">
      <c r="A41" s="249" t="s">
        <v>155</v>
      </c>
      <c r="B41" s="615"/>
      <c r="C41" s="615"/>
      <c r="D41" s="615"/>
      <c r="E41" s="615"/>
      <c r="F41" s="615"/>
      <c r="G41" s="615"/>
      <c r="H41" s="615"/>
      <c r="I41" s="615"/>
      <c r="J41" s="605" t="s">
        <v>957</v>
      </c>
      <c r="K41" s="605"/>
      <c r="L41" s="605"/>
      <c r="M41" s="605"/>
      <c r="N41" s="605"/>
      <c r="O41" s="605"/>
      <c r="P41" s="253"/>
      <c r="Q41" s="606" t="s">
        <v>958</v>
      </c>
      <c r="R41" s="606"/>
      <c r="S41" s="254"/>
    </row>
    <row r="42" spans="1:19" ht="23.85" customHeight="1" x14ac:dyDescent="0.2">
      <c r="A42" s="249" t="s">
        <v>155</v>
      </c>
      <c r="B42" s="607" t="s">
        <v>65</v>
      </c>
      <c r="C42" s="607"/>
      <c r="D42" s="607"/>
      <c r="E42" s="607"/>
      <c r="F42" s="607"/>
      <c r="G42" s="607"/>
      <c r="H42" s="607"/>
      <c r="I42" s="607"/>
      <c r="J42" s="616" t="s">
        <v>959</v>
      </c>
      <c r="K42" s="616"/>
      <c r="L42" s="353" t="s">
        <v>53</v>
      </c>
      <c r="M42" s="352" t="s">
        <v>960</v>
      </c>
      <c r="N42" s="617" t="s">
        <v>961</v>
      </c>
      <c r="O42" s="617"/>
      <c r="P42" s="253"/>
      <c r="Q42" s="329" t="s">
        <v>962</v>
      </c>
      <c r="R42" s="330" t="s">
        <v>963</v>
      </c>
      <c r="S42" s="254"/>
    </row>
    <row r="43" spans="1:19" x14ac:dyDescent="0.2">
      <c r="A43" s="249" t="s">
        <v>155</v>
      </c>
      <c r="B43" s="319"/>
      <c r="C43" s="610" t="s">
        <v>66</v>
      </c>
      <c r="D43" s="610"/>
      <c r="E43" s="610"/>
      <c r="F43" s="610"/>
      <c r="G43" s="610"/>
      <c r="H43" s="610"/>
      <c r="I43" s="610"/>
      <c r="J43" s="323">
        <v>910600</v>
      </c>
      <c r="K43" s="332" t="s">
        <v>975</v>
      </c>
      <c r="L43" s="339" t="s">
        <v>60</v>
      </c>
      <c r="M43" s="354">
        <v>0.21</v>
      </c>
      <c r="N43" s="342">
        <v>910602</v>
      </c>
      <c r="O43" s="343" t="s">
        <v>976</v>
      </c>
      <c r="P43" s="253"/>
      <c r="Q43" s="340">
        <v>0.22</v>
      </c>
      <c r="R43" s="263">
        <v>910605</v>
      </c>
      <c r="S43" s="338"/>
    </row>
    <row r="44" spans="1:19" x14ac:dyDescent="0.2">
      <c r="A44" s="249" t="s">
        <v>155</v>
      </c>
      <c r="B44" s="355"/>
      <c r="C44" s="601" t="s">
        <v>67</v>
      </c>
      <c r="D44" s="601"/>
      <c r="E44" s="601"/>
      <c r="F44" s="601"/>
      <c r="G44" s="601"/>
      <c r="H44" s="601"/>
      <c r="I44" s="601"/>
      <c r="J44" s="323">
        <v>910601</v>
      </c>
      <c r="K44" s="356" t="s">
        <v>977</v>
      </c>
      <c r="L44" s="339" t="s">
        <v>60</v>
      </c>
      <c r="M44" s="354">
        <v>0.21</v>
      </c>
      <c r="N44" s="342">
        <v>910603</v>
      </c>
      <c r="O44" s="343" t="s">
        <v>978</v>
      </c>
      <c r="P44" s="253"/>
      <c r="Q44" s="340">
        <v>0.22</v>
      </c>
      <c r="R44" s="263">
        <v>910606</v>
      </c>
      <c r="S44" s="338"/>
    </row>
    <row r="45" spans="1:19" x14ac:dyDescent="0.2">
      <c r="A45" s="249" t="s">
        <v>155</v>
      </c>
      <c r="B45" s="341" t="s">
        <v>319</v>
      </c>
      <c r="C45" s="611" t="s">
        <v>979</v>
      </c>
      <c r="D45" s="611"/>
      <c r="E45" s="611"/>
      <c r="F45" s="611"/>
      <c r="G45" s="611"/>
      <c r="H45" s="611"/>
      <c r="I45" s="611"/>
      <c r="J45" s="611"/>
      <c r="K45" s="611"/>
      <c r="L45" s="611"/>
      <c r="M45" s="611"/>
      <c r="N45" s="342">
        <v>910604</v>
      </c>
      <c r="O45" s="343" t="s">
        <v>980</v>
      </c>
      <c r="P45" s="344"/>
      <c r="Q45" s="275" t="s">
        <v>972</v>
      </c>
      <c r="R45" s="345">
        <v>910701</v>
      </c>
      <c r="S45" s="261"/>
    </row>
    <row r="46" spans="1:19" x14ac:dyDescent="0.2">
      <c r="A46" s="249" t="s">
        <v>155</v>
      </c>
      <c r="B46" s="346"/>
      <c r="C46" s="612"/>
      <c r="D46" s="612"/>
      <c r="E46" s="612"/>
      <c r="F46" s="612"/>
      <c r="G46" s="612"/>
      <c r="H46" s="612"/>
      <c r="I46" s="612"/>
      <c r="J46" s="347"/>
      <c r="K46" s="347"/>
      <c r="L46" s="613"/>
      <c r="M46" s="613"/>
      <c r="N46" s="347"/>
      <c r="O46" s="348"/>
      <c r="P46" s="349"/>
      <c r="Q46"/>
      <c r="R46" s="322"/>
      <c r="S46" s="254"/>
    </row>
    <row r="47" spans="1:19" x14ac:dyDescent="0.2">
      <c r="A47" s="249" t="s">
        <v>923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88"/>
      <c r="P47" s="288"/>
      <c r="Q47" s="253"/>
      <c r="R47" s="253"/>
      <c r="S47" s="253"/>
    </row>
    <row r="48" spans="1:19" ht="28.35" customHeight="1" x14ac:dyDescent="0.2">
      <c r="A48" s="249" t="s">
        <v>157</v>
      </c>
      <c r="B48" s="600" t="s">
        <v>981</v>
      </c>
      <c r="C48" s="600"/>
      <c r="D48" s="600"/>
      <c r="E48" s="600"/>
      <c r="F48" s="600"/>
      <c r="G48" s="600"/>
      <c r="H48" s="600"/>
      <c r="I48" s="600"/>
      <c r="J48" s="600"/>
      <c r="K48" s="600"/>
      <c r="L48" s="600"/>
      <c r="M48" s="600"/>
      <c r="N48" s="600"/>
      <c r="O48" s="600"/>
      <c r="P48" s="316"/>
      <c r="Q48" s="254"/>
      <c r="R48" s="254"/>
      <c r="S48" s="254"/>
    </row>
    <row r="49" spans="1:19" ht="15.75" customHeight="1" x14ac:dyDescent="0.2">
      <c r="A49" s="249" t="s">
        <v>157</v>
      </c>
      <c r="B49" s="357"/>
      <c r="C49" s="358"/>
      <c r="D49" s="358"/>
      <c r="E49" s="358"/>
      <c r="F49" s="358"/>
      <c r="G49" s="359"/>
      <c r="H49" s="618" t="s">
        <v>957</v>
      </c>
      <c r="I49" s="618"/>
      <c r="J49" s="618"/>
      <c r="K49" s="618"/>
      <c r="L49" s="618"/>
      <c r="M49" s="618"/>
      <c r="N49" s="618"/>
      <c r="O49" s="618"/>
      <c r="P49" s="360"/>
      <c r="Q49" s="606" t="s">
        <v>958</v>
      </c>
      <c r="R49" s="606"/>
      <c r="S49" s="254"/>
    </row>
    <row r="50" spans="1:19" ht="23.85" customHeight="1" x14ac:dyDescent="0.2">
      <c r="A50" s="249" t="s">
        <v>157</v>
      </c>
      <c r="B50" s="607" t="s">
        <v>982</v>
      </c>
      <c r="C50" s="607"/>
      <c r="D50" s="607"/>
      <c r="E50" s="607"/>
      <c r="F50" s="607"/>
      <c r="G50" s="607"/>
      <c r="H50" s="616" t="s">
        <v>75</v>
      </c>
      <c r="I50" s="616"/>
      <c r="J50" s="616" t="s">
        <v>983</v>
      </c>
      <c r="K50" s="616"/>
      <c r="L50" s="353" t="s">
        <v>960</v>
      </c>
      <c r="M50" s="353" t="s">
        <v>53</v>
      </c>
      <c r="N50" s="617" t="s">
        <v>961</v>
      </c>
      <c r="O50" s="617"/>
      <c r="P50" s="360"/>
      <c r="Q50" s="329" t="s">
        <v>962</v>
      </c>
      <c r="R50" s="330" t="s">
        <v>963</v>
      </c>
      <c r="S50" s="254"/>
    </row>
    <row r="51" spans="1:19" x14ac:dyDescent="0.2">
      <c r="A51" s="249" t="s">
        <v>157</v>
      </c>
      <c r="B51" s="331"/>
      <c r="C51" s="601" t="s">
        <v>78</v>
      </c>
      <c r="D51" s="601"/>
      <c r="E51" s="601"/>
      <c r="F51" s="601"/>
      <c r="G51" s="601"/>
      <c r="H51" s="361">
        <v>910615</v>
      </c>
      <c r="I51" s="362" t="s">
        <v>984</v>
      </c>
      <c r="J51" s="323">
        <v>910633</v>
      </c>
      <c r="K51" s="356" t="s">
        <v>985</v>
      </c>
      <c r="L51" s="363">
        <v>50.37</v>
      </c>
      <c r="M51" s="364" t="s">
        <v>986</v>
      </c>
      <c r="N51" s="342">
        <v>910651</v>
      </c>
      <c r="O51" s="336" t="s">
        <v>987</v>
      </c>
      <c r="P51" s="360"/>
      <c r="Q51" s="365">
        <v>53.04</v>
      </c>
      <c r="R51" s="263">
        <v>910669</v>
      </c>
      <c r="S51" s="366"/>
    </row>
    <row r="52" spans="1:19" x14ac:dyDescent="0.2">
      <c r="A52" s="249" t="s">
        <v>157</v>
      </c>
      <c r="B52" s="331"/>
      <c r="C52" s="601" t="s">
        <v>80</v>
      </c>
      <c r="D52" s="601"/>
      <c r="E52" s="601"/>
      <c r="F52" s="601"/>
      <c r="G52" s="601"/>
      <c r="H52" s="361">
        <v>910616</v>
      </c>
      <c r="I52" s="362" t="s">
        <v>988</v>
      </c>
      <c r="J52" s="323">
        <v>910634</v>
      </c>
      <c r="K52" s="356" t="s">
        <v>989</v>
      </c>
      <c r="L52" s="363">
        <v>544.05999999999995</v>
      </c>
      <c r="M52" s="364" t="s">
        <v>990</v>
      </c>
      <c r="N52" s="342">
        <v>910652</v>
      </c>
      <c r="O52" s="336" t="s">
        <v>991</v>
      </c>
      <c r="P52" s="360"/>
      <c r="Q52" s="365">
        <v>572.9</v>
      </c>
      <c r="R52" s="263">
        <v>910670</v>
      </c>
      <c r="S52" s="366"/>
    </row>
    <row r="53" spans="1:19" x14ac:dyDescent="0.2">
      <c r="A53" s="249" t="s">
        <v>157</v>
      </c>
      <c r="B53" s="331"/>
      <c r="C53" s="601" t="s">
        <v>82</v>
      </c>
      <c r="D53" s="601"/>
      <c r="E53" s="601"/>
      <c r="F53" s="601"/>
      <c r="G53" s="601"/>
      <c r="H53" s="361">
        <v>910617</v>
      </c>
      <c r="I53" s="362" t="s">
        <v>992</v>
      </c>
      <c r="J53" s="323">
        <v>910635</v>
      </c>
      <c r="K53" s="356" t="s">
        <v>993</v>
      </c>
      <c r="L53" s="363">
        <v>5.45</v>
      </c>
      <c r="M53" s="364" t="s">
        <v>990</v>
      </c>
      <c r="N53" s="342">
        <v>910653</v>
      </c>
      <c r="O53" s="336" t="s">
        <v>994</v>
      </c>
      <c r="P53" s="360"/>
      <c r="Q53" s="365">
        <v>5.74</v>
      </c>
      <c r="R53" s="263">
        <v>910671</v>
      </c>
      <c r="S53" s="366"/>
    </row>
    <row r="54" spans="1:19" x14ac:dyDescent="0.2">
      <c r="A54" s="249" t="s">
        <v>157</v>
      </c>
      <c r="B54" s="331"/>
      <c r="C54" s="601" t="s">
        <v>83</v>
      </c>
      <c r="D54" s="601"/>
      <c r="E54" s="601"/>
      <c r="F54" s="601"/>
      <c r="G54" s="601"/>
      <c r="H54" s="361">
        <v>910618</v>
      </c>
      <c r="I54" s="362" t="s">
        <v>995</v>
      </c>
      <c r="J54" s="323">
        <v>910636</v>
      </c>
      <c r="K54" s="356" t="s">
        <v>996</v>
      </c>
      <c r="L54" s="363">
        <v>533.91999999999996</v>
      </c>
      <c r="M54" s="364" t="s">
        <v>990</v>
      </c>
      <c r="N54" s="342">
        <v>910654</v>
      </c>
      <c r="O54" s="336" t="s">
        <v>997</v>
      </c>
      <c r="P54" s="360"/>
      <c r="Q54" s="365">
        <v>562.22</v>
      </c>
      <c r="R54" s="263">
        <v>910672</v>
      </c>
      <c r="S54" s="366"/>
    </row>
    <row r="55" spans="1:19" x14ac:dyDescent="0.2">
      <c r="A55" s="249" t="s">
        <v>157</v>
      </c>
      <c r="B55" s="331"/>
      <c r="C55" s="601" t="s">
        <v>84</v>
      </c>
      <c r="D55" s="601"/>
      <c r="E55" s="601"/>
      <c r="F55" s="601"/>
      <c r="G55" s="601"/>
      <c r="H55" s="361">
        <v>910619</v>
      </c>
      <c r="I55" s="362" t="s">
        <v>998</v>
      </c>
      <c r="J55" s="323">
        <v>910637</v>
      </c>
      <c r="K55" s="356" t="s">
        <v>999</v>
      </c>
      <c r="L55" s="363">
        <v>21.36</v>
      </c>
      <c r="M55" s="364" t="s">
        <v>990</v>
      </c>
      <c r="N55" s="342">
        <v>910655</v>
      </c>
      <c r="O55" s="336" t="s">
        <v>1000</v>
      </c>
      <c r="P55" s="360"/>
      <c r="Q55" s="365">
        <v>22.49</v>
      </c>
      <c r="R55" s="263">
        <v>910673</v>
      </c>
      <c r="S55" s="366"/>
    </row>
    <row r="56" spans="1:19" x14ac:dyDescent="0.2">
      <c r="A56" s="249" t="s">
        <v>157</v>
      </c>
      <c r="B56" s="331"/>
      <c r="C56" s="601" t="s">
        <v>85</v>
      </c>
      <c r="D56" s="601"/>
      <c r="E56" s="601"/>
      <c r="F56" s="601"/>
      <c r="G56" s="601"/>
      <c r="H56" s="361">
        <v>910620</v>
      </c>
      <c r="I56" s="362" t="s">
        <v>1001</v>
      </c>
      <c r="J56" s="323">
        <v>910638</v>
      </c>
      <c r="K56" s="356" t="s">
        <v>1002</v>
      </c>
      <c r="L56" s="363">
        <v>5.34</v>
      </c>
      <c r="M56" s="364" t="s">
        <v>990</v>
      </c>
      <c r="N56" s="342">
        <v>910656</v>
      </c>
      <c r="O56" s="336" t="s">
        <v>1003</v>
      </c>
      <c r="P56" s="360"/>
      <c r="Q56" s="365">
        <v>5.62</v>
      </c>
      <c r="R56" s="263">
        <v>910674</v>
      </c>
      <c r="S56" s="366"/>
    </row>
    <row r="57" spans="1:19" x14ac:dyDescent="0.2">
      <c r="A57" s="249" t="s">
        <v>157</v>
      </c>
      <c r="B57" s="331"/>
      <c r="C57" s="601" t="s">
        <v>86</v>
      </c>
      <c r="D57" s="601"/>
      <c r="E57" s="601"/>
      <c r="F57" s="601"/>
      <c r="G57" s="601"/>
      <c r="H57" s="361">
        <v>910621</v>
      </c>
      <c r="I57" s="362" t="s">
        <v>1004</v>
      </c>
      <c r="J57" s="323">
        <v>910639</v>
      </c>
      <c r="K57" s="356" t="s">
        <v>1005</v>
      </c>
      <c r="L57" s="363">
        <v>54.42</v>
      </c>
      <c r="M57" s="364" t="s">
        <v>990</v>
      </c>
      <c r="N57" s="342">
        <v>910657</v>
      </c>
      <c r="O57" s="336" t="s">
        <v>1006</v>
      </c>
      <c r="P57" s="360"/>
      <c r="Q57" s="365">
        <v>57.3</v>
      </c>
      <c r="R57" s="263">
        <v>910675</v>
      </c>
      <c r="S57" s="366"/>
    </row>
    <row r="58" spans="1:19" x14ac:dyDescent="0.2">
      <c r="A58" s="249" t="s">
        <v>157</v>
      </c>
      <c r="B58" s="331"/>
      <c r="C58" s="601" t="s">
        <v>87</v>
      </c>
      <c r="D58" s="601"/>
      <c r="E58" s="601"/>
      <c r="F58" s="601"/>
      <c r="G58" s="601"/>
      <c r="H58" s="361">
        <v>910622</v>
      </c>
      <c r="I58" s="362" t="s">
        <v>1007</v>
      </c>
      <c r="J58" s="323">
        <v>910640</v>
      </c>
      <c r="K58" s="356" t="s">
        <v>1008</v>
      </c>
      <c r="L58" s="363">
        <v>148</v>
      </c>
      <c r="M58" s="364" t="s">
        <v>986</v>
      </c>
      <c r="N58" s="342">
        <v>910658</v>
      </c>
      <c r="O58" s="336" t="s">
        <v>1009</v>
      </c>
      <c r="P58" s="360"/>
      <c r="Q58" s="365">
        <v>155.84</v>
      </c>
      <c r="R58" s="263">
        <v>910676</v>
      </c>
      <c r="S58" s="366"/>
    </row>
    <row r="59" spans="1:19" x14ac:dyDescent="0.2">
      <c r="A59" s="249" t="s">
        <v>157</v>
      </c>
      <c r="B59" s="331"/>
      <c r="C59" s="601" t="s">
        <v>88</v>
      </c>
      <c r="D59" s="601"/>
      <c r="E59" s="601"/>
      <c r="F59" s="601"/>
      <c r="G59" s="601"/>
      <c r="H59" s="361">
        <v>910623</v>
      </c>
      <c r="I59" s="362" t="s">
        <v>1010</v>
      </c>
      <c r="J59" s="323">
        <v>910641</v>
      </c>
      <c r="K59" s="356" t="s">
        <v>1011</v>
      </c>
      <c r="L59" s="363">
        <v>1088.0999999999999</v>
      </c>
      <c r="M59" s="364" t="s">
        <v>990</v>
      </c>
      <c r="N59" s="342">
        <v>910659</v>
      </c>
      <c r="O59" s="336" t="s">
        <v>1012</v>
      </c>
      <c r="P59" s="360"/>
      <c r="Q59" s="365">
        <v>1145.77</v>
      </c>
      <c r="R59" s="263">
        <v>910677</v>
      </c>
      <c r="S59" s="366"/>
    </row>
    <row r="60" spans="1:19" x14ac:dyDescent="0.2">
      <c r="A60" s="249" t="s">
        <v>157</v>
      </c>
      <c r="B60" s="331"/>
      <c r="C60" s="601" t="s">
        <v>89</v>
      </c>
      <c r="D60" s="601"/>
      <c r="E60" s="601"/>
      <c r="F60" s="601"/>
      <c r="G60" s="601"/>
      <c r="H60" s="361">
        <v>910624</v>
      </c>
      <c r="I60" s="362" t="s">
        <v>1013</v>
      </c>
      <c r="J60" s="323">
        <v>910642</v>
      </c>
      <c r="K60" s="356" t="s">
        <v>1014</v>
      </c>
      <c r="L60" s="363">
        <v>106.78</v>
      </c>
      <c r="M60" s="364" t="s">
        <v>990</v>
      </c>
      <c r="N60" s="342">
        <v>910660</v>
      </c>
      <c r="O60" s="336" t="s">
        <v>1015</v>
      </c>
      <c r="P60" s="360"/>
      <c r="Q60" s="365">
        <v>112.44</v>
      </c>
      <c r="R60" s="263">
        <v>910678</v>
      </c>
      <c r="S60" s="366"/>
    </row>
    <row r="61" spans="1:19" ht="23.85" customHeight="1" x14ac:dyDescent="0.2">
      <c r="A61" s="249" t="s">
        <v>157</v>
      </c>
      <c r="B61" s="331"/>
      <c r="C61" s="619" t="s">
        <v>90</v>
      </c>
      <c r="D61" s="619"/>
      <c r="E61" s="619"/>
      <c r="F61" s="619"/>
      <c r="G61" s="619"/>
      <c r="H61" s="361">
        <v>910625</v>
      </c>
      <c r="I61" s="362" t="s">
        <v>1016</v>
      </c>
      <c r="J61" s="273">
        <v>910643</v>
      </c>
      <c r="K61" s="332" t="s">
        <v>1017</v>
      </c>
      <c r="L61" s="363">
        <v>178.64</v>
      </c>
      <c r="M61" s="364" t="s">
        <v>986</v>
      </c>
      <c r="N61" s="335">
        <v>910661</v>
      </c>
      <c r="O61" s="336" t="s">
        <v>1018</v>
      </c>
      <c r="P61" s="360"/>
      <c r="Q61" s="365">
        <v>188.11</v>
      </c>
      <c r="R61" s="367">
        <v>910679</v>
      </c>
      <c r="S61" s="366"/>
    </row>
    <row r="62" spans="1:19" x14ac:dyDescent="0.2">
      <c r="A62" s="249" t="s">
        <v>157</v>
      </c>
      <c r="B62" s="331"/>
      <c r="C62" s="601" t="s">
        <v>91</v>
      </c>
      <c r="D62" s="601"/>
      <c r="E62" s="601"/>
      <c r="F62" s="601"/>
      <c r="G62" s="601"/>
      <c r="H62" s="361">
        <v>910626</v>
      </c>
      <c r="I62" s="362" t="s">
        <v>1019</v>
      </c>
      <c r="J62" s="323">
        <v>910644</v>
      </c>
      <c r="K62" s="356" t="s">
        <v>1020</v>
      </c>
      <c r="L62" s="363">
        <v>148</v>
      </c>
      <c r="M62" s="364" t="s">
        <v>986</v>
      </c>
      <c r="N62" s="342">
        <v>910662</v>
      </c>
      <c r="O62" s="336" t="s">
        <v>1021</v>
      </c>
      <c r="P62" s="360"/>
      <c r="Q62" s="365">
        <v>155.84</v>
      </c>
      <c r="R62" s="263">
        <v>910680</v>
      </c>
      <c r="S62" s="366"/>
    </row>
    <row r="63" spans="1:19" x14ac:dyDescent="0.2">
      <c r="A63" s="249" t="s">
        <v>157</v>
      </c>
      <c r="B63" s="331"/>
      <c r="C63" s="601" t="s">
        <v>92</v>
      </c>
      <c r="D63" s="601"/>
      <c r="E63" s="601"/>
      <c r="F63" s="601"/>
      <c r="G63" s="601"/>
      <c r="H63" s="361">
        <v>910627</v>
      </c>
      <c r="I63" s="362" t="s">
        <v>1022</v>
      </c>
      <c r="J63" s="323">
        <v>910645</v>
      </c>
      <c r="K63" s="356" t="s">
        <v>1023</v>
      </c>
      <c r="L63" s="363">
        <v>10.67</v>
      </c>
      <c r="M63" s="364" t="s">
        <v>990</v>
      </c>
      <c r="N63" s="342">
        <v>910663</v>
      </c>
      <c r="O63" s="336" t="s">
        <v>1024</v>
      </c>
      <c r="P63" s="360"/>
      <c r="Q63" s="365">
        <v>11.24</v>
      </c>
      <c r="R63" s="263">
        <v>910681</v>
      </c>
      <c r="S63" s="366"/>
    </row>
    <row r="64" spans="1:19" x14ac:dyDescent="0.2">
      <c r="A64" s="249" t="s">
        <v>157</v>
      </c>
      <c r="B64" s="331"/>
      <c r="C64" s="601" t="s">
        <v>93</v>
      </c>
      <c r="D64" s="601"/>
      <c r="E64" s="601"/>
      <c r="F64" s="601"/>
      <c r="G64" s="601"/>
      <c r="H64" s="361">
        <v>910628</v>
      </c>
      <c r="I64" s="362" t="s">
        <v>1025</v>
      </c>
      <c r="J64" s="323">
        <v>910646</v>
      </c>
      <c r="K64" s="356" t="s">
        <v>1026</v>
      </c>
      <c r="L64" s="363">
        <v>282.77</v>
      </c>
      <c r="M64" s="364" t="s">
        <v>986</v>
      </c>
      <c r="N64" s="342">
        <v>910664</v>
      </c>
      <c r="O64" s="336" t="s">
        <v>1027</v>
      </c>
      <c r="P64" s="360"/>
      <c r="Q64" s="365">
        <v>297.76</v>
      </c>
      <c r="R64" s="263">
        <v>910682</v>
      </c>
      <c r="S64" s="366"/>
    </row>
    <row r="65" spans="1:19" x14ac:dyDescent="0.2">
      <c r="A65" s="249" t="s">
        <v>157</v>
      </c>
      <c r="B65" s="331"/>
      <c r="C65" s="601" t="s">
        <v>94</v>
      </c>
      <c r="D65" s="601"/>
      <c r="E65" s="601"/>
      <c r="F65" s="601"/>
      <c r="G65" s="601"/>
      <c r="H65" s="361">
        <v>910629</v>
      </c>
      <c r="I65" s="362" t="s">
        <v>1028</v>
      </c>
      <c r="J65" s="323">
        <v>910647</v>
      </c>
      <c r="K65" s="356" t="s">
        <v>1029</v>
      </c>
      <c r="L65" s="363">
        <v>75.58</v>
      </c>
      <c r="M65" s="364" t="s">
        <v>986</v>
      </c>
      <c r="N65" s="342">
        <v>910665</v>
      </c>
      <c r="O65" s="336" t="s">
        <v>1030</v>
      </c>
      <c r="P65" s="360"/>
      <c r="Q65" s="365">
        <v>79.59</v>
      </c>
      <c r="R65" s="263">
        <v>910683</v>
      </c>
      <c r="S65" s="366"/>
    </row>
    <row r="66" spans="1:19" x14ac:dyDescent="0.2">
      <c r="A66" s="249" t="s">
        <v>157</v>
      </c>
      <c r="B66" s="331"/>
      <c r="C66" s="601" t="s">
        <v>95</v>
      </c>
      <c r="D66" s="601"/>
      <c r="E66" s="601"/>
      <c r="F66" s="601"/>
      <c r="G66" s="601"/>
      <c r="H66" s="361">
        <v>910630</v>
      </c>
      <c r="I66" s="362" t="s">
        <v>1031</v>
      </c>
      <c r="J66" s="323">
        <v>910648</v>
      </c>
      <c r="K66" s="356" t="s">
        <v>1032</v>
      </c>
      <c r="L66" s="363">
        <v>544.05999999999995</v>
      </c>
      <c r="M66" s="364" t="s">
        <v>990</v>
      </c>
      <c r="N66" s="342">
        <v>910666</v>
      </c>
      <c r="O66" s="336" t="s">
        <v>1033</v>
      </c>
      <c r="P66" s="360"/>
      <c r="Q66" s="365">
        <v>572.9</v>
      </c>
      <c r="R66" s="263">
        <v>910684</v>
      </c>
      <c r="S66" s="366"/>
    </row>
    <row r="67" spans="1:19" x14ac:dyDescent="0.2">
      <c r="A67" s="249" t="s">
        <v>157</v>
      </c>
      <c r="B67" s="331"/>
      <c r="C67" s="601" t="s">
        <v>96</v>
      </c>
      <c r="D67" s="601"/>
      <c r="E67" s="601"/>
      <c r="F67" s="601"/>
      <c r="G67" s="601"/>
      <c r="H67" s="361">
        <v>910631</v>
      </c>
      <c r="I67" s="362" t="s">
        <v>1034</v>
      </c>
      <c r="J67" s="323">
        <v>910649</v>
      </c>
      <c r="K67" s="356" t="s">
        <v>1035</v>
      </c>
      <c r="L67" s="363">
        <v>5.34</v>
      </c>
      <c r="M67" s="364" t="s">
        <v>990</v>
      </c>
      <c r="N67" s="342">
        <v>910667</v>
      </c>
      <c r="O67" s="336" t="s">
        <v>1036</v>
      </c>
      <c r="P67" s="360"/>
      <c r="Q67" s="365">
        <v>5.62</v>
      </c>
      <c r="R67" s="263">
        <v>910685</v>
      </c>
      <c r="S67" s="366"/>
    </row>
    <row r="68" spans="1:19" x14ac:dyDescent="0.2">
      <c r="A68" s="249" t="s">
        <v>157</v>
      </c>
      <c r="B68" s="331"/>
      <c r="C68" s="601" t="s">
        <v>97</v>
      </c>
      <c r="D68" s="601"/>
      <c r="E68" s="601"/>
      <c r="F68" s="601"/>
      <c r="G68" s="601"/>
      <c r="H68" s="361">
        <v>910632</v>
      </c>
      <c r="I68" s="362" t="s">
        <v>1037</v>
      </c>
      <c r="J68" s="323">
        <v>910650</v>
      </c>
      <c r="K68" s="356" t="s">
        <v>1038</v>
      </c>
      <c r="L68" s="363">
        <v>5.34</v>
      </c>
      <c r="M68" s="364" t="s">
        <v>990</v>
      </c>
      <c r="N68" s="342">
        <v>910668</v>
      </c>
      <c r="O68" s="336" t="s">
        <v>1039</v>
      </c>
      <c r="P68" s="360"/>
      <c r="Q68" s="365">
        <v>5.62</v>
      </c>
      <c r="R68" s="263">
        <v>910686</v>
      </c>
      <c r="S68" s="366"/>
    </row>
    <row r="69" spans="1:19" x14ac:dyDescent="0.2">
      <c r="A69" s="249" t="s">
        <v>157</v>
      </c>
      <c r="B69" s="341" t="s">
        <v>432</v>
      </c>
      <c r="C69" s="620" t="s">
        <v>1040</v>
      </c>
      <c r="D69" s="620"/>
      <c r="E69" s="620"/>
      <c r="F69" s="620"/>
      <c r="G69" s="620"/>
      <c r="H69" s="620"/>
      <c r="I69" s="620"/>
      <c r="J69" s="620"/>
      <c r="K69" s="620"/>
      <c r="L69" s="620"/>
      <c r="M69" s="620"/>
      <c r="N69" s="335">
        <v>910687</v>
      </c>
      <c r="O69" s="343" t="s">
        <v>1041</v>
      </c>
      <c r="P69" s="360"/>
      <c r="Q69" s="275" t="s">
        <v>972</v>
      </c>
      <c r="R69" s="345">
        <v>910703</v>
      </c>
      <c r="S69" s="368"/>
    </row>
    <row r="70" spans="1:19" x14ac:dyDescent="0.2">
      <c r="A70" s="249" t="s">
        <v>157</v>
      </c>
      <c r="B70" s="369"/>
      <c r="C70" s="370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2"/>
      <c r="O70" s="373"/>
      <c r="P70" s="349"/>
      <c r="Q70" s="360"/>
      <c r="R70" s="253"/>
      <c r="S70" s="254"/>
    </row>
    <row r="71" spans="1:19" ht="19.899999999999999" customHeight="1" x14ac:dyDescent="0.2">
      <c r="A71" s="249" t="s">
        <v>157</v>
      </c>
      <c r="B71" s="621" t="s">
        <v>1042</v>
      </c>
      <c r="C71" s="621"/>
      <c r="D71" s="621"/>
      <c r="E71" s="621"/>
      <c r="F71" s="621"/>
      <c r="G71" s="621"/>
      <c r="H71" s="621"/>
      <c r="I71" s="621"/>
      <c r="J71" s="621"/>
      <c r="K71" s="621"/>
      <c r="L71" s="621"/>
      <c r="M71" s="621"/>
      <c r="N71" s="621"/>
      <c r="O71" s="621"/>
      <c r="P71" s="360"/>
      <c r="Q71" s="316"/>
      <c r="R71" s="253"/>
      <c r="S71" s="288"/>
    </row>
    <row r="72" spans="1:19" ht="15.75" customHeight="1" x14ac:dyDescent="0.2">
      <c r="A72" s="249" t="s">
        <v>157</v>
      </c>
      <c r="B72" s="622" t="s">
        <v>71</v>
      </c>
      <c r="C72" s="622"/>
      <c r="D72" s="623" t="s">
        <v>1043</v>
      </c>
      <c r="E72" s="623"/>
      <c r="F72" s="624" t="s">
        <v>100</v>
      </c>
      <c r="G72" s="624"/>
      <c r="H72" s="624"/>
      <c r="I72" s="624"/>
      <c r="J72" s="616" t="s">
        <v>101</v>
      </c>
      <c r="K72" s="616"/>
      <c r="L72" s="616" t="s">
        <v>1044</v>
      </c>
      <c r="M72" s="616"/>
      <c r="N72" s="625" t="s">
        <v>1045</v>
      </c>
      <c r="O72" s="625"/>
      <c r="P72" s="360"/>
      <c r="Q72" s="316"/>
      <c r="R72" s="253"/>
      <c r="S72" s="288"/>
    </row>
    <row r="73" spans="1:19" ht="44.85" customHeight="1" x14ac:dyDescent="0.2">
      <c r="A73" s="249" t="s">
        <v>157</v>
      </c>
      <c r="B73" s="622"/>
      <c r="C73" s="622"/>
      <c r="D73" s="623"/>
      <c r="E73" s="623"/>
      <c r="F73" s="616" t="s">
        <v>1046</v>
      </c>
      <c r="G73" s="616"/>
      <c r="H73" s="616" t="s">
        <v>1047</v>
      </c>
      <c r="I73" s="616"/>
      <c r="J73" s="616"/>
      <c r="K73" s="616"/>
      <c r="L73" s="616"/>
      <c r="M73" s="616"/>
      <c r="N73" s="625"/>
      <c r="O73" s="625"/>
      <c r="P73" s="360"/>
      <c r="Q73" s="316"/>
      <c r="R73" s="254"/>
      <c r="S73" s="315"/>
    </row>
    <row r="74" spans="1:19" x14ac:dyDescent="0.2">
      <c r="A74" s="249" t="s">
        <v>157</v>
      </c>
      <c r="B74" s="626">
        <v>910608</v>
      </c>
      <c r="C74" s="626"/>
      <c r="D74" s="627">
        <v>910609</v>
      </c>
      <c r="E74" s="627"/>
      <c r="F74" s="627">
        <v>910610</v>
      </c>
      <c r="G74" s="627"/>
      <c r="H74" s="627">
        <v>910611</v>
      </c>
      <c r="I74" s="627"/>
      <c r="J74" s="628">
        <v>910612</v>
      </c>
      <c r="K74" s="628"/>
      <c r="L74" s="629">
        <v>910613</v>
      </c>
      <c r="M74" s="629"/>
      <c r="N74" s="630">
        <v>910614</v>
      </c>
      <c r="O74" s="630"/>
      <c r="P74" s="360"/>
      <c r="Q74" s="316"/>
      <c r="R74" s="254"/>
      <c r="S74" s="254"/>
    </row>
    <row r="75" spans="1:19" ht="15.75" customHeight="1" x14ac:dyDescent="0.2">
      <c r="A75" s="249" t="s">
        <v>157</v>
      </c>
      <c r="B75" s="631" t="s">
        <v>1048</v>
      </c>
      <c r="C75" s="631"/>
      <c r="D75" s="632" t="s">
        <v>1049</v>
      </c>
      <c r="E75" s="632"/>
      <c r="F75" s="632" t="s">
        <v>1050</v>
      </c>
      <c r="G75" s="632"/>
      <c r="H75" s="632" t="s">
        <v>1051</v>
      </c>
      <c r="I75" s="632"/>
      <c r="J75" s="633" t="s">
        <v>1052</v>
      </c>
      <c r="K75" s="633"/>
      <c r="L75" s="634" t="s">
        <v>1053</v>
      </c>
      <c r="M75" s="634"/>
      <c r="N75" s="635" t="s">
        <v>1054</v>
      </c>
      <c r="O75" s="635"/>
      <c r="P75" s="360"/>
      <c r="Q75" s="316"/>
      <c r="R75" s="254"/>
      <c r="S75" s="254"/>
    </row>
    <row r="76" spans="1:19" x14ac:dyDescent="0.2">
      <c r="A76" s="249" t="s">
        <v>157</v>
      </c>
      <c r="B76" s="636" t="s">
        <v>1055</v>
      </c>
      <c r="C76" s="636"/>
      <c r="D76" s="636"/>
      <c r="E76" s="636"/>
      <c r="F76" s="636"/>
      <c r="G76" s="636"/>
      <c r="H76" s="636"/>
      <c r="I76" s="636"/>
      <c r="J76" s="636"/>
      <c r="K76" s="636"/>
      <c r="L76" s="636"/>
      <c r="M76" s="636"/>
      <c r="N76" s="636"/>
      <c r="O76" s="636"/>
      <c r="P76" s="360"/>
      <c r="Q76" s="316"/>
      <c r="R76" s="254"/>
      <c r="S76" s="254"/>
    </row>
    <row r="77" spans="1:19" x14ac:dyDescent="0.2">
      <c r="A77" s="249" t="s">
        <v>157</v>
      </c>
      <c r="B77" s="637">
        <v>910608</v>
      </c>
      <c r="C77" s="637"/>
      <c r="D77" s="627">
        <v>910609</v>
      </c>
      <c r="E77" s="627"/>
      <c r="F77" s="627">
        <v>910610</v>
      </c>
      <c r="G77" s="627"/>
      <c r="H77" s="627">
        <v>910611</v>
      </c>
      <c r="I77" s="627"/>
      <c r="J77" s="628">
        <v>910612</v>
      </c>
      <c r="K77" s="628"/>
      <c r="L77" s="629">
        <v>910613</v>
      </c>
      <c r="M77" s="629"/>
      <c r="N77" s="630">
        <v>910614</v>
      </c>
      <c r="O77" s="630"/>
      <c r="P77" s="360"/>
      <c r="Q77" s="316"/>
      <c r="R77" s="254"/>
      <c r="S77" s="254"/>
    </row>
    <row r="78" spans="1:19" ht="15.75" customHeight="1" x14ac:dyDescent="0.2">
      <c r="A78" s="249" t="s">
        <v>157</v>
      </c>
      <c r="B78" s="631" t="s">
        <v>1048</v>
      </c>
      <c r="C78" s="631"/>
      <c r="D78" s="632" t="s">
        <v>1049</v>
      </c>
      <c r="E78" s="632"/>
      <c r="F78" s="632" t="s">
        <v>1050</v>
      </c>
      <c r="G78" s="632"/>
      <c r="H78" s="632" t="s">
        <v>1051</v>
      </c>
      <c r="I78" s="632"/>
      <c r="J78" s="633" t="s">
        <v>1052</v>
      </c>
      <c r="K78" s="633"/>
      <c r="L78" s="634" t="s">
        <v>1053</v>
      </c>
      <c r="M78" s="634"/>
      <c r="N78" s="635" t="s">
        <v>1054</v>
      </c>
      <c r="O78" s="635"/>
      <c r="P78" s="360"/>
      <c r="Q78" s="316"/>
      <c r="R78" s="254"/>
      <c r="S78" s="254"/>
    </row>
    <row r="79" spans="1:19" x14ac:dyDescent="0.2">
      <c r="A79" s="249" t="s">
        <v>157</v>
      </c>
      <c r="B79" s="341" t="s">
        <v>452</v>
      </c>
      <c r="C79" s="638" t="s">
        <v>1056</v>
      </c>
      <c r="D79" s="638"/>
      <c r="E79" s="638"/>
      <c r="F79" s="638"/>
      <c r="G79" s="638"/>
      <c r="H79" s="638"/>
      <c r="I79" s="638"/>
      <c r="J79" s="638"/>
      <c r="K79" s="638"/>
      <c r="L79" s="638"/>
      <c r="M79" s="638"/>
      <c r="N79" s="335">
        <v>910688</v>
      </c>
      <c r="O79" s="343" t="s">
        <v>1057</v>
      </c>
      <c r="P79" s="374"/>
      <c r="Q79" s="253"/>
      <c r="R79" s="253"/>
      <c r="S79" s="254"/>
    </row>
    <row r="80" spans="1:19" x14ac:dyDescent="0.2">
      <c r="A80" s="249" t="s">
        <v>157</v>
      </c>
      <c r="B80" s="341" t="s">
        <v>455</v>
      </c>
      <c r="C80" s="638" t="s">
        <v>1058</v>
      </c>
      <c r="D80" s="638"/>
      <c r="E80" s="638"/>
      <c r="F80" s="638"/>
      <c r="G80" s="638"/>
      <c r="H80" s="638"/>
      <c r="I80" s="638"/>
      <c r="J80" s="638"/>
      <c r="K80" s="638"/>
      <c r="L80" s="638"/>
      <c r="M80" s="638"/>
      <c r="N80" s="335">
        <v>910689</v>
      </c>
      <c r="O80" s="343" t="s">
        <v>1059</v>
      </c>
      <c r="P80" s="374"/>
      <c r="Q80" s="253"/>
      <c r="R80" s="253"/>
      <c r="S80" s="254"/>
    </row>
    <row r="81" spans="1:19" x14ac:dyDescent="0.2">
      <c r="A81" s="249" t="s">
        <v>157</v>
      </c>
      <c r="B81" s="341" t="s">
        <v>64</v>
      </c>
      <c r="C81" s="638" t="s">
        <v>1060</v>
      </c>
      <c r="D81" s="638"/>
      <c r="E81" s="638"/>
      <c r="F81" s="638"/>
      <c r="G81" s="638"/>
      <c r="H81" s="638"/>
      <c r="I81" s="638"/>
      <c r="J81" s="638"/>
      <c r="K81" s="638"/>
      <c r="L81" s="638"/>
      <c r="M81" s="638"/>
      <c r="N81" s="335">
        <v>910690</v>
      </c>
      <c r="O81" s="343" t="s">
        <v>1061</v>
      </c>
      <c r="P81" s="374"/>
      <c r="Q81" s="253"/>
      <c r="R81" s="253"/>
      <c r="S81" s="254"/>
    </row>
    <row r="82" spans="1:19" x14ac:dyDescent="0.2">
      <c r="A82" s="249" t="s">
        <v>157</v>
      </c>
      <c r="B82" s="375" t="s">
        <v>68</v>
      </c>
      <c r="C82" s="611" t="s">
        <v>1062</v>
      </c>
      <c r="D82" s="611"/>
      <c r="E82" s="611"/>
      <c r="F82" s="611"/>
      <c r="G82" s="611"/>
      <c r="H82" s="611"/>
      <c r="I82" s="611"/>
      <c r="J82" s="611"/>
      <c r="K82" s="611"/>
      <c r="L82" s="611"/>
      <c r="M82" s="611"/>
      <c r="N82" s="335">
        <v>910691</v>
      </c>
      <c r="O82" s="343" t="s">
        <v>1063</v>
      </c>
      <c r="P82" s="374"/>
      <c r="Q82" s="254"/>
      <c r="R82" s="254"/>
      <c r="S82" s="254"/>
    </row>
    <row r="83" spans="1:19" x14ac:dyDescent="0.2">
      <c r="A83" s="220" t="s">
        <v>157</v>
      </c>
      <c r="B83" s="639"/>
      <c r="C83" s="639"/>
      <c r="D83" s="639"/>
      <c r="E83" s="639"/>
      <c r="F83" s="639"/>
      <c r="G83" s="639"/>
      <c r="H83" s="639"/>
      <c r="I83" s="639"/>
      <c r="J83" s="639"/>
      <c r="K83" s="639"/>
      <c r="L83" s="639"/>
      <c r="M83" s="639"/>
      <c r="N83" s="639"/>
      <c r="O83" s="639"/>
      <c r="P83" s="180"/>
      <c r="Q83" s="180"/>
      <c r="R83" s="180"/>
      <c r="S83"/>
    </row>
    <row r="84" spans="1:19" x14ac:dyDescent="0.2">
      <c r="A84" s="249" t="s">
        <v>923</v>
      </c>
      <c r="B84" s="288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88"/>
      <c r="P84" s="288"/>
      <c r="Q84" s="253"/>
      <c r="R84" s="253"/>
      <c r="S84" s="288"/>
    </row>
    <row r="85" spans="1:19" ht="28.35" customHeight="1" x14ac:dyDescent="0.2">
      <c r="A85" s="249" t="s">
        <v>64</v>
      </c>
      <c r="B85" s="600" t="s">
        <v>1064</v>
      </c>
      <c r="C85" s="600"/>
      <c r="D85" s="600"/>
      <c r="E85" s="600"/>
      <c r="F85" s="600"/>
      <c r="G85" s="600"/>
      <c r="H85" s="600"/>
      <c r="I85" s="600"/>
      <c r="J85" s="600"/>
      <c r="K85" s="600"/>
      <c r="L85" s="600"/>
      <c r="M85" s="600"/>
      <c r="N85" s="600"/>
      <c r="O85" s="600"/>
      <c r="P85" s="253"/>
      <c r="Q85" s="253"/>
      <c r="R85" s="254"/>
      <c r="S85" s="316"/>
    </row>
    <row r="86" spans="1:19" x14ac:dyDescent="0.2">
      <c r="A86" s="249" t="s">
        <v>64</v>
      </c>
      <c r="B86" s="640" t="s">
        <v>1065</v>
      </c>
      <c r="C86" s="640"/>
      <c r="D86" s="640"/>
      <c r="E86" s="640"/>
      <c r="F86" s="640"/>
      <c r="G86" s="640"/>
      <c r="H86" s="640"/>
      <c r="I86" s="640"/>
      <c r="J86" s="640"/>
      <c r="K86" s="640"/>
      <c r="L86" s="640"/>
      <c r="M86" s="640"/>
      <c r="N86" s="640"/>
      <c r="O86" s="640"/>
      <c r="P86" s="306"/>
      <c r="Q86" s="253"/>
      <c r="R86" s="261"/>
      <c r="S86" s="316"/>
    </row>
    <row r="87" spans="1:19" ht="23.85" customHeight="1" x14ac:dyDescent="0.2">
      <c r="A87" s="249" t="s">
        <v>64</v>
      </c>
      <c r="B87" s="289"/>
      <c r="C87" s="641" t="s">
        <v>1066</v>
      </c>
      <c r="D87" s="641"/>
      <c r="E87" s="641"/>
      <c r="F87" s="641"/>
      <c r="G87" s="641"/>
      <c r="H87" s="641"/>
      <c r="I87" s="641"/>
      <c r="J87" s="641"/>
      <c r="K87" s="641"/>
      <c r="L87" s="641"/>
      <c r="M87" s="275"/>
      <c r="N87" s="376">
        <v>911292</v>
      </c>
      <c r="O87" s="377" t="s">
        <v>1067</v>
      </c>
      <c r="P87" s="292"/>
      <c r="Q87" s="253"/>
      <c r="R87" s="253"/>
      <c r="S87" s="254"/>
    </row>
    <row r="88" spans="1:19" x14ac:dyDescent="0.2">
      <c r="A88" s="249" t="s">
        <v>64</v>
      </c>
      <c r="B88" s="289"/>
      <c r="C88" s="642" t="s">
        <v>1068</v>
      </c>
      <c r="D88" s="642"/>
      <c r="E88" s="642"/>
      <c r="F88" s="642"/>
      <c r="G88" s="642"/>
      <c r="H88" s="642"/>
      <c r="I88" s="642"/>
      <c r="J88" s="642"/>
      <c r="K88" s="642"/>
      <c r="L88" s="642"/>
      <c r="M88" s="642"/>
      <c r="N88" s="378"/>
      <c r="O88" s="379"/>
      <c r="P88" s="292"/>
      <c r="Q88" s="253"/>
      <c r="R88" s="253"/>
      <c r="S88" s="254"/>
    </row>
    <row r="89" spans="1:19" x14ac:dyDescent="0.2">
      <c r="A89" s="249"/>
      <c r="B89" s="380"/>
      <c r="C89" s="275"/>
      <c r="D89" s="275"/>
      <c r="E89" s="320"/>
      <c r="F89" s="320"/>
      <c r="G89" s="320"/>
      <c r="H89" s="320"/>
      <c r="I89" s="275"/>
      <c r="J89" s="275"/>
      <c r="K89" s="275"/>
      <c r="L89" s="275"/>
      <c r="M89" s="275"/>
      <c r="N89" s="275"/>
      <c r="O89" s="379"/>
      <c r="P89" s="306"/>
      <c r="Q89" s="253"/>
      <c r="R89" s="261"/>
      <c r="S89" s="316"/>
    </row>
    <row r="90" spans="1:19" ht="34.35" customHeight="1" x14ac:dyDescent="0.2">
      <c r="A90" s="249" t="s">
        <v>64</v>
      </c>
      <c r="B90" s="640" t="s">
        <v>1069</v>
      </c>
      <c r="C90" s="640"/>
      <c r="D90" s="640"/>
      <c r="E90" s="640"/>
      <c r="F90" s="640"/>
      <c r="G90" s="640"/>
      <c r="H90" s="640"/>
      <c r="I90" s="640"/>
      <c r="J90" s="640"/>
      <c r="K90" s="640"/>
      <c r="L90" s="640"/>
      <c r="M90" s="640"/>
      <c r="N90" s="643" t="s">
        <v>1070</v>
      </c>
      <c r="O90" s="643"/>
      <c r="P90" s="306"/>
      <c r="Q90" s="253"/>
      <c r="R90" s="261"/>
      <c r="S90" s="316"/>
    </row>
    <row r="91" spans="1:19" x14ac:dyDescent="0.2">
      <c r="A91" s="249"/>
      <c r="B91" s="644" t="s">
        <v>1071</v>
      </c>
      <c r="C91" s="644"/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306"/>
      <c r="Q91" s="253"/>
      <c r="R91" s="261"/>
      <c r="S91" s="316"/>
    </row>
    <row r="92" spans="1:19" x14ac:dyDescent="0.2">
      <c r="A92" s="249" t="s">
        <v>64</v>
      </c>
      <c r="B92" s="645" t="s">
        <v>1072</v>
      </c>
      <c r="C92" s="645"/>
      <c r="D92" s="645"/>
      <c r="E92" s="645"/>
      <c r="F92" s="645"/>
      <c r="G92" s="645"/>
      <c r="H92" s="645"/>
      <c r="I92" s="645"/>
      <c r="J92" s="645"/>
      <c r="K92" s="645"/>
      <c r="L92" s="645"/>
      <c r="M92" s="645"/>
      <c r="N92" s="323">
        <v>910990</v>
      </c>
      <c r="O92" s="276" t="s">
        <v>1073</v>
      </c>
      <c r="P92" s="306"/>
      <c r="Q92" s="253"/>
      <c r="R92" s="261"/>
      <c r="S92" s="316"/>
    </row>
    <row r="93" spans="1:19" ht="23.85" customHeight="1" x14ac:dyDescent="0.2">
      <c r="A93" s="249" t="s">
        <v>64</v>
      </c>
      <c r="B93" s="646" t="s">
        <v>1074</v>
      </c>
      <c r="C93" s="646"/>
      <c r="D93" s="646"/>
      <c r="E93" s="646"/>
      <c r="F93" s="646"/>
      <c r="G93" s="646"/>
      <c r="H93" s="646"/>
      <c r="I93" s="646"/>
      <c r="J93" s="646"/>
      <c r="K93" s="646"/>
      <c r="L93" s="646"/>
      <c r="M93" s="646"/>
      <c r="N93" s="273">
        <v>910991</v>
      </c>
      <c r="O93" s="381" t="s">
        <v>1075</v>
      </c>
      <c r="P93" s="306"/>
      <c r="Q93" s="253"/>
      <c r="R93" s="261"/>
      <c r="S93" s="316"/>
    </row>
    <row r="94" spans="1:19" x14ac:dyDescent="0.2">
      <c r="A94" s="249" t="s">
        <v>64</v>
      </c>
      <c r="B94" s="645" t="s">
        <v>1076</v>
      </c>
      <c r="C94" s="645"/>
      <c r="D94" s="645"/>
      <c r="E94" s="645"/>
      <c r="F94" s="645"/>
      <c r="G94" s="645"/>
      <c r="H94" s="645"/>
      <c r="I94" s="645"/>
      <c r="J94" s="645"/>
      <c r="K94" s="645"/>
      <c r="L94" s="645"/>
      <c r="M94" s="645"/>
      <c r="N94" s="323">
        <v>910992</v>
      </c>
      <c r="O94" s="276" t="s">
        <v>1077</v>
      </c>
      <c r="P94" s="306"/>
      <c r="Q94" s="253"/>
      <c r="R94" s="261"/>
      <c r="S94" s="316"/>
    </row>
    <row r="95" spans="1:19" x14ac:dyDescent="0.2">
      <c r="A95" s="249" t="s">
        <v>64</v>
      </c>
      <c r="B95" s="645" t="s">
        <v>1078</v>
      </c>
      <c r="C95" s="645"/>
      <c r="D95" s="645"/>
      <c r="E95" s="645"/>
      <c r="F95" s="645"/>
      <c r="G95" s="645"/>
      <c r="H95" s="645"/>
      <c r="I95" s="645"/>
      <c r="J95" s="645"/>
      <c r="K95" s="645"/>
      <c r="L95" s="645"/>
      <c r="M95" s="645"/>
      <c r="N95" s="323">
        <v>910993</v>
      </c>
      <c r="O95" s="276" t="s">
        <v>1079</v>
      </c>
      <c r="P95" s="306"/>
      <c r="Q95" s="253"/>
      <c r="R95" s="261"/>
      <c r="S95" s="316"/>
    </row>
    <row r="96" spans="1:19" ht="15.75" customHeight="1" x14ac:dyDescent="0.2">
      <c r="A96" s="249" t="s">
        <v>64</v>
      </c>
      <c r="B96" s="646" t="s">
        <v>1080</v>
      </c>
      <c r="C96" s="646"/>
      <c r="D96" s="646"/>
      <c r="E96" s="646"/>
      <c r="F96" s="646"/>
      <c r="G96" s="646"/>
      <c r="H96" s="646"/>
      <c r="I96" s="646"/>
      <c r="J96" s="646"/>
      <c r="K96" s="646"/>
      <c r="L96" s="646"/>
      <c r="M96" s="646"/>
      <c r="N96" s="323">
        <v>910994</v>
      </c>
      <c r="O96" s="381" t="s">
        <v>1081</v>
      </c>
      <c r="P96" s="306"/>
      <c r="Q96" s="253"/>
      <c r="R96" s="261"/>
      <c r="S96" s="316"/>
    </row>
    <row r="97" spans="1:19" x14ac:dyDescent="0.2">
      <c r="A97" s="249" t="s">
        <v>64</v>
      </c>
      <c r="B97" s="645" t="s">
        <v>1082</v>
      </c>
      <c r="C97" s="645"/>
      <c r="D97" s="645"/>
      <c r="E97" s="645"/>
      <c r="F97" s="645"/>
      <c r="G97" s="645"/>
      <c r="H97" s="645"/>
      <c r="I97" s="645"/>
      <c r="J97" s="645"/>
      <c r="K97" s="645"/>
      <c r="L97" s="645"/>
      <c r="M97" s="645"/>
      <c r="N97" s="323">
        <v>910995</v>
      </c>
      <c r="O97" s="276" t="s">
        <v>1083</v>
      </c>
      <c r="P97" s="306"/>
      <c r="Q97" s="253"/>
      <c r="R97" s="261"/>
      <c r="S97" s="316"/>
    </row>
    <row r="98" spans="1:19" x14ac:dyDescent="0.2">
      <c r="A98" s="249" t="s">
        <v>64</v>
      </c>
      <c r="B98" s="645" t="s">
        <v>1084</v>
      </c>
      <c r="C98" s="645"/>
      <c r="D98" s="645"/>
      <c r="E98" s="645"/>
      <c r="F98" s="645"/>
      <c r="G98" s="645"/>
      <c r="H98" s="645"/>
      <c r="I98" s="645"/>
      <c r="J98" s="645"/>
      <c r="K98" s="645"/>
      <c r="L98" s="645"/>
      <c r="M98" s="645"/>
      <c r="N98" s="323">
        <v>910996</v>
      </c>
      <c r="O98" s="276" t="s">
        <v>1085</v>
      </c>
      <c r="P98" s="306"/>
      <c r="Q98" s="253"/>
      <c r="R98" s="261"/>
      <c r="S98" s="316"/>
    </row>
    <row r="99" spans="1:19" x14ac:dyDescent="0.2">
      <c r="A99" s="249" t="s">
        <v>64</v>
      </c>
      <c r="B99" s="645" t="s">
        <v>1086</v>
      </c>
      <c r="C99" s="645"/>
      <c r="D99" s="645"/>
      <c r="E99" s="645"/>
      <c r="F99" s="645"/>
      <c r="G99" s="645"/>
      <c r="H99" s="645"/>
      <c r="I99" s="645"/>
      <c r="J99" s="645"/>
      <c r="K99" s="645"/>
      <c r="L99" s="645"/>
      <c r="M99" s="645"/>
      <c r="N99" s="323">
        <v>910997</v>
      </c>
      <c r="O99" s="276" t="s">
        <v>1087</v>
      </c>
      <c r="P99" s="306"/>
      <c r="Q99" s="253"/>
      <c r="R99" s="261"/>
      <c r="S99" s="316"/>
    </row>
    <row r="100" spans="1:19" ht="23.85" customHeight="1" x14ac:dyDescent="0.2">
      <c r="A100" s="249" t="s">
        <v>64</v>
      </c>
      <c r="B100" s="646" t="s">
        <v>1088</v>
      </c>
      <c r="C100" s="646"/>
      <c r="D100" s="646"/>
      <c r="E100" s="646"/>
      <c r="F100" s="646"/>
      <c r="G100" s="646"/>
      <c r="H100" s="646"/>
      <c r="I100" s="646"/>
      <c r="J100" s="646"/>
      <c r="K100" s="646"/>
      <c r="L100" s="646"/>
      <c r="M100" s="646"/>
      <c r="N100" s="273">
        <v>910998</v>
      </c>
      <c r="O100" s="381" t="s">
        <v>1089</v>
      </c>
      <c r="P100" s="306"/>
      <c r="Q100" s="253"/>
      <c r="R100" s="261"/>
      <c r="S100" s="316"/>
    </row>
    <row r="101" spans="1:19" x14ac:dyDescent="0.2">
      <c r="A101" s="249" t="s">
        <v>64</v>
      </c>
      <c r="B101" s="647" t="s">
        <v>1090</v>
      </c>
      <c r="C101" s="647"/>
      <c r="D101" s="647"/>
      <c r="E101" s="647"/>
      <c r="F101" s="647"/>
      <c r="G101" s="647"/>
      <c r="H101" s="647"/>
      <c r="I101" s="647"/>
      <c r="J101" s="647"/>
      <c r="K101" s="647"/>
      <c r="L101" s="647"/>
      <c r="M101" s="647"/>
      <c r="N101" s="323">
        <v>910999</v>
      </c>
      <c r="O101" s="276" t="s">
        <v>1091</v>
      </c>
      <c r="P101" s="306"/>
      <c r="Q101" s="253"/>
      <c r="R101" s="261"/>
      <c r="S101" s="316"/>
    </row>
    <row r="102" spans="1:19" x14ac:dyDescent="0.2">
      <c r="A102" s="249" t="s">
        <v>64</v>
      </c>
      <c r="B102" s="645" t="s">
        <v>1092</v>
      </c>
      <c r="C102" s="645"/>
      <c r="D102" s="645"/>
      <c r="E102" s="645"/>
      <c r="F102" s="645"/>
      <c r="G102" s="645"/>
      <c r="H102" s="645"/>
      <c r="I102" s="645"/>
      <c r="J102" s="645"/>
      <c r="K102" s="645"/>
      <c r="L102" s="645"/>
      <c r="M102" s="645"/>
      <c r="N102" s="323">
        <v>911000</v>
      </c>
      <c r="O102" s="276" t="s">
        <v>1093</v>
      </c>
      <c r="P102" s="306"/>
      <c r="Q102" s="253"/>
      <c r="R102" s="261"/>
      <c r="S102" s="316"/>
    </row>
    <row r="103" spans="1:19" x14ac:dyDescent="0.2">
      <c r="A103" s="249" t="s">
        <v>64</v>
      </c>
      <c r="B103" s="645" t="s">
        <v>1094</v>
      </c>
      <c r="C103" s="645"/>
      <c r="D103" s="645"/>
      <c r="E103" s="645"/>
      <c r="F103" s="645"/>
      <c r="G103" s="645"/>
      <c r="H103" s="645"/>
      <c r="I103" s="645"/>
      <c r="J103" s="645"/>
      <c r="K103" s="645"/>
      <c r="L103" s="645"/>
      <c r="M103" s="645"/>
      <c r="N103" s="323">
        <v>911001</v>
      </c>
      <c r="O103" s="276" t="s">
        <v>1095</v>
      </c>
      <c r="P103" s="306"/>
      <c r="Q103" s="253"/>
      <c r="R103" s="261"/>
      <c r="S103" s="316"/>
    </row>
    <row r="104" spans="1:19" x14ac:dyDescent="0.2">
      <c r="A104" s="249" t="s">
        <v>64</v>
      </c>
      <c r="B104" s="645" t="s">
        <v>1096</v>
      </c>
      <c r="C104" s="645"/>
      <c r="D104" s="645"/>
      <c r="E104" s="645"/>
      <c r="F104" s="645"/>
      <c r="G104" s="645"/>
      <c r="H104" s="645"/>
      <c r="I104" s="645"/>
      <c r="J104" s="645"/>
      <c r="K104" s="645"/>
      <c r="L104" s="645"/>
      <c r="M104" s="645"/>
      <c r="N104" s="323">
        <v>911002</v>
      </c>
      <c r="O104" s="276" t="s">
        <v>1097</v>
      </c>
      <c r="P104" s="306"/>
      <c r="Q104" s="253"/>
      <c r="R104" s="261"/>
      <c r="S104" s="316"/>
    </row>
    <row r="105" spans="1:19" x14ac:dyDescent="0.2">
      <c r="A105" s="249" t="s">
        <v>64</v>
      </c>
      <c r="B105" s="645" t="s">
        <v>1098</v>
      </c>
      <c r="C105" s="645"/>
      <c r="D105" s="645"/>
      <c r="E105" s="645"/>
      <c r="F105" s="645"/>
      <c r="G105" s="645"/>
      <c r="H105" s="645"/>
      <c r="I105" s="645"/>
      <c r="J105" s="645"/>
      <c r="K105" s="645"/>
      <c r="L105" s="645"/>
      <c r="M105" s="645"/>
      <c r="N105" s="323">
        <v>911003</v>
      </c>
      <c r="O105" s="381" t="s">
        <v>1099</v>
      </c>
      <c r="P105" s="306"/>
      <c r="Q105" s="253"/>
      <c r="R105" s="261"/>
      <c r="S105" s="316"/>
    </row>
    <row r="106" spans="1:19" ht="23.85" customHeight="1" x14ac:dyDescent="0.2">
      <c r="A106" s="249" t="s">
        <v>64</v>
      </c>
      <c r="B106" s="646" t="s">
        <v>1100</v>
      </c>
      <c r="C106" s="646"/>
      <c r="D106" s="646"/>
      <c r="E106" s="646"/>
      <c r="F106" s="646"/>
      <c r="G106" s="646"/>
      <c r="H106" s="646"/>
      <c r="I106" s="646"/>
      <c r="J106" s="646"/>
      <c r="K106" s="646"/>
      <c r="L106" s="646"/>
      <c r="M106" s="646"/>
      <c r="N106" s="273">
        <v>911004</v>
      </c>
      <c r="O106" s="381" t="s">
        <v>1101</v>
      </c>
      <c r="P106" s="306"/>
      <c r="Q106" s="253"/>
      <c r="R106" s="261"/>
      <c r="S106" s="316"/>
    </row>
    <row r="107" spans="1:19" ht="15.95" customHeight="1" x14ac:dyDescent="0.2">
      <c r="A107" s="249"/>
      <c r="B107" s="648" t="s">
        <v>1102</v>
      </c>
      <c r="C107" s="648"/>
      <c r="D107" s="648"/>
      <c r="E107" s="648"/>
      <c r="F107" s="648"/>
      <c r="G107" s="648"/>
      <c r="H107" s="648"/>
      <c r="I107" s="648"/>
      <c r="J107" s="648"/>
      <c r="K107" s="648"/>
      <c r="L107" s="648"/>
      <c r="M107" s="648"/>
      <c r="N107" s="382">
        <v>912851</v>
      </c>
      <c r="O107" s="383" t="s">
        <v>1103</v>
      </c>
      <c r="P107" s="306"/>
      <c r="Q107" s="253"/>
      <c r="R107" s="261"/>
      <c r="S107" s="316"/>
    </row>
    <row r="108" spans="1:19" x14ac:dyDescent="0.2">
      <c r="A108" s="249" t="s">
        <v>64</v>
      </c>
      <c r="B108" s="649" t="s">
        <v>1104</v>
      </c>
      <c r="C108" s="649"/>
      <c r="D108" s="649"/>
      <c r="E108" s="649"/>
      <c r="F108" s="649"/>
      <c r="G108" s="649"/>
      <c r="H108" s="649"/>
      <c r="I108" s="649"/>
      <c r="J108" s="649"/>
      <c r="K108" s="649"/>
      <c r="L108" s="649"/>
      <c r="M108" s="649"/>
      <c r="N108" s="649"/>
      <c r="O108" s="649"/>
      <c r="P108" s="306"/>
      <c r="Q108" s="253"/>
      <c r="R108" s="261"/>
      <c r="S108" s="316"/>
    </row>
    <row r="109" spans="1:19" x14ac:dyDescent="0.2">
      <c r="A109" s="249" t="s">
        <v>64</v>
      </c>
      <c r="B109" s="645" t="s">
        <v>1105</v>
      </c>
      <c r="C109" s="645"/>
      <c r="D109" s="645"/>
      <c r="E109" s="645"/>
      <c r="F109" s="645"/>
      <c r="G109" s="645"/>
      <c r="H109" s="645"/>
      <c r="I109" s="645"/>
      <c r="J109" s="645"/>
      <c r="K109" s="645"/>
      <c r="L109" s="645"/>
      <c r="M109" s="645"/>
      <c r="N109" s="323">
        <v>911005</v>
      </c>
      <c r="O109" s="276" t="s">
        <v>1106</v>
      </c>
      <c r="P109" s="306"/>
      <c r="Q109" s="253"/>
      <c r="R109" s="261"/>
      <c r="S109" s="316"/>
    </row>
    <row r="110" spans="1:19" x14ac:dyDescent="0.2">
      <c r="A110" s="249" t="s">
        <v>64</v>
      </c>
      <c r="B110" s="645" t="s">
        <v>1107</v>
      </c>
      <c r="C110" s="645"/>
      <c r="D110" s="645"/>
      <c r="E110" s="645"/>
      <c r="F110" s="645"/>
      <c r="G110" s="645"/>
      <c r="H110" s="645"/>
      <c r="I110" s="645"/>
      <c r="J110" s="645"/>
      <c r="K110" s="645"/>
      <c r="L110" s="645"/>
      <c r="M110" s="645"/>
      <c r="N110" s="323">
        <v>911006</v>
      </c>
      <c r="O110" s="276" t="s">
        <v>1108</v>
      </c>
      <c r="P110" s="306"/>
      <c r="Q110" s="253"/>
      <c r="R110" s="261"/>
      <c r="S110" s="316"/>
    </row>
    <row r="111" spans="1:19" x14ac:dyDescent="0.2">
      <c r="A111" s="249" t="s">
        <v>64</v>
      </c>
      <c r="B111" s="380"/>
      <c r="C111" s="275"/>
      <c r="D111" s="275"/>
      <c r="E111" s="320"/>
      <c r="F111" s="320"/>
      <c r="G111" s="320"/>
      <c r="H111" s="320"/>
      <c r="I111" s="275"/>
      <c r="J111" s="275"/>
      <c r="K111" s="275"/>
      <c r="L111" s="275"/>
      <c r="M111" s="275"/>
      <c r="N111" s="275"/>
      <c r="O111" s="379"/>
      <c r="P111" s="306"/>
      <c r="Q111" s="253"/>
      <c r="R111" s="261"/>
      <c r="S111" s="316"/>
    </row>
    <row r="112" spans="1:19" ht="19.899999999999999" customHeight="1" x14ac:dyDescent="0.2">
      <c r="A112" s="249" t="s">
        <v>64</v>
      </c>
      <c r="B112" s="650" t="s">
        <v>1109</v>
      </c>
      <c r="C112" s="650"/>
      <c r="D112" s="650"/>
      <c r="E112" s="650"/>
      <c r="F112" s="650"/>
      <c r="G112" s="650"/>
      <c r="H112" s="650"/>
      <c r="I112" s="650"/>
      <c r="J112" s="650"/>
      <c r="K112" s="650"/>
      <c r="L112" s="650"/>
      <c r="M112" s="650"/>
      <c r="N112" s="650"/>
      <c r="O112" s="650"/>
      <c r="P112" s="306"/>
      <c r="Q112" s="253"/>
      <c r="R112" s="261"/>
      <c r="S112" s="316"/>
    </row>
    <row r="113" spans="1:19" ht="19.899999999999999" customHeight="1" x14ac:dyDescent="0.2">
      <c r="A113" s="249" t="s">
        <v>64</v>
      </c>
      <c r="B113" s="651" t="s">
        <v>1110</v>
      </c>
      <c r="C113" s="651"/>
      <c r="D113" s="651"/>
      <c r="E113" s="651"/>
      <c r="F113" s="651"/>
      <c r="G113" s="651"/>
      <c r="H113" s="651"/>
      <c r="I113" s="651"/>
      <c r="J113" s="651"/>
      <c r="K113" s="651"/>
      <c r="L113" s="651"/>
      <c r="M113" s="651"/>
      <c r="N113" s="651"/>
      <c r="O113" s="651"/>
      <c r="P113" s="253"/>
      <c r="Q113" s="253"/>
      <c r="R113" s="253"/>
      <c r="S113" s="316"/>
    </row>
    <row r="114" spans="1:19" ht="15.75" customHeight="1" x14ac:dyDescent="0.2">
      <c r="A114" s="249" t="s">
        <v>64</v>
      </c>
      <c r="B114" s="652"/>
      <c r="C114" s="652"/>
      <c r="D114" s="652"/>
      <c r="E114" s="652"/>
      <c r="F114" s="652"/>
      <c r="G114" s="652"/>
      <c r="H114" s="652"/>
      <c r="I114" s="359"/>
      <c r="J114" s="618" t="s">
        <v>957</v>
      </c>
      <c r="K114" s="618"/>
      <c r="L114" s="618"/>
      <c r="M114" s="618"/>
      <c r="N114" s="618"/>
      <c r="O114" s="618"/>
      <c r="P114" s="360"/>
      <c r="Q114" s="606" t="s">
        <v>958</v>
      </c>
      <c r="R114" s="606"/>
      <c r="S114" s="325"/>
    </row>
    <row r="115" spans="1:19" ht="23.85" customHeight="1" x14ac:dyDescent="0.2">
      <c r="A115" s="249" t="s">
        <v>64</v>
      </c>
      <c r="B115" s="607" t="s">
        <v>113</v>
      </c>
      <c r="C115" s="607"/>
      <c r="D115" s="607"/>
      <c r="E115" s="607"/>
      <c r="F115" s="607"/>
      <c r="G115" s="607"/>
      <c r="H115" s="607"/>
      <c r="I115" s="607"/>
      <c r="J115" s="616" t="s">
        <v>959</v>
      </c>
      <c r="K115" s="616"/>
      <c r="L115" s="353" t="s">
        <v>53</v>
      </c>
      <c r="M115" s="352" t="s">
        <v>960</v>
      </c>
      <c r="N115" s="617" t="s">
        <v>961</v>
      </c>
      <c r="O115" s="617"/>
      <c r="P115" s="360"/>
      <c r="Q115" s="329" t="s">
        <v>962</v>
      </c>
      <c r="R115" s="330" t="s">
        <v>963</v>
      </c>
      <c r="S115" s="325"/>
    </row>
    <row r="116" spans="1:19" ht="23.85" customHeight="1" x14ac:dyDescent="0.2">
      <c r="A116" s="249" t="s">
        <v>64</v>
      </c>
      <c r="B116" s="653" t="s">
        <v>1111</v>
      </c>
      <c r="C116" s="653"/>
      <c r="D116" s="653"/>
      <c r="E116" s="653"/>
      <c r="F116" s="653"/>
      <c r="G116" s="653"/>
      <c r="H116" s="653"/>
      <c r="I116" s="653"/>
      <c r="J116" s="273">
        <v>911007</v>
      </c>
      <c r="K116" s="332" t="s">
        <v>1112</v>
      </c>
      <c r="L116" s="339" t="s">
        <v>60</v>
      </c>
      <c r="M116" s="384">
        <v>171</v>
      </c>
      <c r="N116" s="335">
        <v>911012</v>
      </c>
      <c r="O116" s="336" t="s">
        <v>1113</v>
      </c>
      <c r="P116" s="385"/>
      <c r="Q116" s="386">
        <v>173</v>
      </c>
      <c r="R116" s="387">
        <v>911018</v>
      </c>
      <c r="S116" s="366"/>
    </row>
    <row r="117" spans="1:19" ht="23.85" customHeight="1" x14ac:dyDescent="0.2">
      <c r="A117" s="249" t="s">
        <v>64</v>
      </c>
      <c r="B117" s="646" t="s">
        <v>1114</v>
      </c>
      <c r="C117" s="646"/>
      <c r="D117" s="646"/>
      <c r="E117" s="646"/>
      <c r="F117" s="646"/>
      <c r="G117" s="646"/>
      <c r="H117" s="646"/>
      <c r="I117" s="646"/>
      <c r="J117" s="275"/>
      <c r="K117" s="275"/>
      <c r="L117" s="275"/>
      <c r="M117" s="388"/>
      <c r="N117" s="275"/>
      <c r="O117" s="389"/>
      <c r="P117" s="253"/>
      <c r="Q117" s="275"/>
      <c r="R117" s="390"/>
      <c r="S117" s="200"/>
    </row>
    <row r="118" spans="1:19" x14ac:dyDescent="0.2">
      <c r="A118" s="249" t="s">
        <v>64</v>
      </c>
      <c r="B118" s="391"/>
      <c r="C118" s="654" t="s">
        <v>1115</v>
      </c>
      <c r="D118" s="654"/>
      <c r="E118" s="654"/>
      <c r="F118" s="654"/>
      <c r="G118" s="654"/>
      <c r="H118" s="654"/>
      <c r="I118" s="654"/>
      <c r="J118" s="323">
        <v>911008</v>
      </c>
      <c r="K118" s="356" t="s">
        <v>1116</v>
      </c>
      <c r="L118" s="392" t="s">
        <v>60</v>
      </c>
      <c r="M118" s="393">
        <v>52</v>
      </c>
      <c r="N118" s="342">
        <v>911013</v>
      </c>
      <c r="O118" s="343" t="s">
        <v>1117</v>
      </c>
      <c r="P118" s="394"/>
      <c r="Q118" s="340">
        <v>59</v>
      </c>
      <c r="R118" s="263">
        <v>911019</v>
      </c>
      <c r="S118" s="395"/>
    </row>
    <row r="119" spans="1:19" ht="13.9" customHeight="1" x14ac:dyDescent="0.2">
      <c r="A119" s="249" t="s">
        <v>64</v>
      </c>
      <c r="B119" s="396"/>
      <c r="C119" s="655" t="s">
        <v>1118</v>
      </c>
      <c r="D119" s="655"/>
      <c r="E119" s="655"/>
      <c r="F119" s="655"/>
      <c r="G119" s="655"/>
      <c r="H119" s="655"/>
      <c r="I119" s="655"/>
      <c r="J119" s="323">
        <v>911009</v>
      </c>
      <c r="K119" s="356" t="s">
        <v>1119</v>
      </c>
      <c r="L119" s="392" t="s">
        <v>60</v>
      </c>
      <c r="M119" s="393">
        <v>58</v>
      </c>
      <c r="N119" s="342">
        <v>911014</v>
      </c>
      <c r="O119" s="343" t="s">
        <v>1120</v>
      </c>
      <c r="P119" s="385"/>
      <c r="Q119" s="340">
        <v>61</v>
      </c>
      <c r="R119" s="263">
        <v>911020</v>
      </c>
      <c r="S119" s="395"/>
    </row>
    <row r="120" spans="1:19" ht="15.75" customHeight="1" x14ac:dyDescent="0.2">
      <c r="A120" s="249" t="s">
        <v>64</v>
      </c>
      <c r="B120" s="396"/>
      <c r="C120" s="656" t="s">
        <v>1121</v>
      </c>
      <c r="D120" s="656"/>
      <c r="E120" s="656"/>
      <c r="F120" s="656"/>
      <c r="G120" s="656"/>
      <c r="H120" s="656"/>
      <c r="I120" s="656"/>
      <c r="J120" s="273">
        <v>911010</v>
      </c>
      <c r="K120" s="332" t="s">
        <v>1122</v>
      </c>
      <c r="L120" s="339" t="s">
        <v>60</v>
      </c>
      <c r="M120" s="363">
        <v>51</v>
      </c>
      <c r="N120" s="335">
        <v>911015</v>
      </c>
      <c r="O120" s="336" t="s">
        <v>1123</v>
      </c>
      <c r="P120" s="385"/>
      <c r="Q120" s="365">
        <v>58</v>
      </c>
      <c r="R120" s="367">
        <v>911021</v>
      </c>
      <c r="S120" s="366"/>
    </row>
    <row r="121" spans="1:19" x14ac:dyDescent="0.2">
      <c r="A121" s="249" t="s">
        <v>64</v>
      </c>
      <c r="B121" s="355"/>
      <c r="C121" s="654" t="s">
        <v>1124</v>
      </c>
      <c r="D121" s="654"/>
      <c r="E121" s="654"/>
      <c r="F121" s="654"/>
      <c r="G121" s="654"/>
      <c r="H121" s="654"/>
      <c r="I121" s="654"/>
      <c r="J121" s="323">
        <v>911011</v>
      </c>
      <c r="K121" s="356" t="s">
        <v>1125</v>
      </c>
      <c r="L121" s="392" t="s">
        <v>60</v>
      </c>
      <c r="M121" s="393">
        <v>61</v>
      </c>
      <c r="N121" s="342">
        <v>911016</v>
      </c>
      <c r="O121" s="343" t="s">
        <v>1126</v>
      </c>
      <c r="P121" s="394"/>
      <c r="Q121" s="340">
        <v>63</v>
      </c>
      <c r="R121" s="263">
        <v>911022</v>
      </c>
      <c r="S121" s="395"/>
    </row>
    <row r="122" spans="1:19" x14ac:dyDescent="0.2">
      <c r="A122" s="249" t="s">
        <v>64</v>
      </c>
      <c r="B122" s="341" t="s">
        <v>525</v>
      </c>
      <c r="C122" s="620" t="s">
        <v>1127</v>
      </c>
      <c r="D122" s="620"/>
      <c r="E122" s="620"/>
      <c r="F122" s="620"/>
      <c r="G122" s="620"/>
      <c r="H122" s="620"/>
      <c r="I122" s="620"/>
      <c r="J122" s="620"/>
      <c r="K122" s="620"/>
      <c r="L122" s="620"/>
      <c r="M122" s="620"/>
      <c r="N122" s="342">
        <v>911017</v>
      </c>
      <c r="O122" s="343" t="s">
        <v>1128</v>
      </c>
      <c r="P122" s="253"/>
      <c r="Q122" s="275" t="s">
        <v>972</v>
      </c>
      <c r="R122" s="345">
        <v>911214</v>
      </c>
      <c r="S122" s="395"/>
    </row>
    <row r="123" spans="1:19" x14ac:dyDescent="0.2">
      <c r="A123" s="249" t="s">
        <v>64</v>
      </c>
      <c r="B123" s="35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397"/>
      <c r="P123" s="253"/>
      <c r="Q123" s="275"/>
      <c r="R123" s="275"/>
      <c r="S123" s="253"/>
    </row>
    <row r="124" spans="1:19" ht="19.899999999999999" customHeight="1" x14ac:dyDescent="0.2">
      <c r="A124" s="249" t="s">
        <v>1129</v>
      </c>
      <c r="B124" s="657" t="s">
        <v>1130</v>
      </c>
      <c r="C124" s="657"/>
      <c r="D124" s="657"/>
      <c r="E124" s="657"/>
      <c r="F124" s="657"/>
      <c r="G124" s="657"/>
      <c r="H124" s="657"/>
      <c r="I124" s="657"/>
      <c r="J124" s="657"/>
      <c r="K124" s="657"/>
      <c r="L124" s="657"/>
      <c r="M124" s="657"/>
      <c r="N124" s="657"/>
      <c r="O124" s="657"/>
      <c r="P124" s="253"/>
      <c r="Q124" s="253"/>
      <c r="R124" s="253"/>
      <c r="S124" s="316"/>
    </row>
    <row r="125" spans="1:19" ht="15.75" customHeight="1" x14ac:dyDescent="0.2">
      <c r="A125" s="249" t="s">
        <v>1129</v>
      </c>
      <c r="B125" s="652"/>
      <c r="C125" s="652"/>
      <c r="D125" s="652"/>
      <c r="E125" s="652"/>
      <c r="F125" s="652"/>
      <c r="G125" s="652"/>
      <c r="H125" s="652"/>
      <c r="I125" s="359"/>
      <c r="J125" s="618" t="s">
        <v>957</v>
      </c>
      <c r="K125" s="618"/>
      <c r="L125" s="618"/>
      <c r="M125" s="618"/>
      <c r="N125" s="618"/>
      <c r="O125" s="618"/>
      <c r="P125" s="360"/>
      <c r="Q125" s="606" t="s">
        <v>958</v>
      </c>
      <c r="R125" s="606"/>
      <c r="S125" s="325"/>
    </row>
    <row r="126" spans="1:19" ht="23.85" customHeight="1" x14ac:dyDescent="0.2">
      <c r="A126" s="249" t="s">
        <v>1129</v>
      </c>
      <c r="B126" s="607" t="s">
        <v>113</v>
      </c>
      <c r="C126" s="607"/>
      <c r="D126" s="607"/>
      <c r="E126" s="607"/>
      <c r="F126" s="607"/>
      <c r="G126" s="607"/>
      <c r="H126" s="607"/>
      <c r="I126" s="607"/>
      <c r="J126" s="616" t="s">
        <v>959</v>
      </c>
      <c r="K126" s="616"/>
      <c r="L126" s="353" t="s">
        <v>53</v>
      </c>
      <c r="M126" s="352" t="s">
        <v>960</v>
      </c>
      <c r="N126" s="617" t="s">
        <v>961</v>
      </c>
      <c r="O126" s="617"/>
      <c r="P126" s="360"/>
      <c r="Q126" s="329" t="s">
        <v>962</v>
      </c>
      <c r="R126" s="330" t="s">
        <v>963</v>
      </c>
      <c r="S126" s="366"/>
    </row>
    <row r="127" spans="1:19" ht="23.85" customHeight="1" x14ac:dyDescent="0.2">
      <c r="A127" s="249" t="s">
        <v>1129</v>
      </c>
      <c r="B127" s="653" t="s">
        <v>1111</v>
      </c>
      <c r="C127" s="653"/>
      <c r="D127" s="653"/>
      <c r="E127" s="653"/>
      <c r="F127" s="653"/>
      <c r="G127" s="653"/>
      <c r="H127" s="653"/>
      <c r="I127" s="653"/>
      <c r="J127" s="273">
        <v>911024</v>
      </c>
      <c r="K127" s="332" t="s">
        <v>1131</v>
      </c>
      <c r="L127" s="339" t="s">
        <v>60</v>
      </c>
      <c r="M127" s="398">
        <v>149.65</v>
      </c>
      <c r="N127" s="335">
        <v>911029</v>
      </c>
      <c r="O127" s="336" t="s">
        <v>1132</v>
      </c>
      <c r="P127" s="385"/>
      <c r="Q127" s="399">
        <v>150.94999999999999</v>
      </c>
      <c r="R127" s="387">
        <v>911035</v>
      </c>
      <c r="S127" s="200"/>
    </row>
    <row r="128" spans="1:19" ht="23.85" customHeight="1" x14ac:dyDescent="0.2">
      <c r="A128" s="249" t="s">
        <v>1129</v>
      </c>
      <c r="B128" s="646" t="s">
        <v>1114</v>
      </c>
      <c r="C128" s="646"/>
      <c r="D128" s="646"/>
      <c r="E128" s="646"/>
      <c r="F128" s="646"/>
      <c r="G128" s="646"/>
      <c r="H128" s="646"/>
      <c r="I128" s="646"/>
      <c r="J128" s="275"/>
      <c r="K128" s="275"/>
      <c r="L128" s="275"/>
      <c r="M128" s="400"/>
      <c r="N128" s="275"/>
      <c r="O128" s="389"/>
      <c r="P128" s="253"/>
      <c r="Q128" s="275"/>
      <c r="R128" s="390"/>
      <c r="S128" s="395"/>
    </row>
    <row r="129" spans="1:19" x14ac:dyDescent="0.2">
      <c r="A129" s="249" t="s">
        <v>1129</v>
      </c>
      <c r="B129" s="391"/>
      <c r="C129" s="654" t="s">
        <v>1115</v>
      </c>
      <c r="D129" s="654"/>
      <c r="E129" s="654"/>
      <c r="F129" s="654"/>
      <c r="G129" s="654"/>
      <c r="H129" s="654"/>
      <c r="I129" s="654"/>
      <c r="J129" s="323">
        <v>911025</v>
      </c>
      <c r="K129" s="356" t="s">
        <v>1133</v>
      </c>
      <c r="L129" s="392" t="s">
        <v>60</v>
      </c>
      <c r="M129" s="334">
        <v>33.799999999999997</v>
      </c>
      <c r="N129" s="342">
        <v>911030</v>
      </c>
      <c r="O129" s="343" t="s">
        <v>1134</v>
      </c>
      <c r="P129" s="394"/>
      <c r="Q129" s="401">
        <v>38.35</v>
      </c>
      <c r="R129" s="263">
        <v>911036</v>
      </c>
      <c r="S129" s="395"/>
    </row>
    <row r="130" spans="1:19" x14ac:dyDescent="0.2">
      <c r="A130" s="249" t="s">
        <v>1129</v>
      </c>
      <c r="B130" s="396"/>
      <c r="C130" s="655" t="s">
        <v>1118</v>
      </c>
      <c r="D130" s="655"/>
      <c r="E130" s="655"/>
      <c r="F130" s="655"/>
      <c r="G130" s="655"/>
      <c r="H130" s="655"/>
      <c r="I130" s="655"/>
      <c r="J130" s="323">
        <v>911026</v>
      </c>
      <c r="K130" s="332" t="s">
        <v>1135</v>
      </c>
      <c r="L130" s="392" t="s">
        <v>60</v>
      </c>
      <c r="M130" s="334">
        <v>37.700000000000003</v>
      </c>
      <c r="N130" s="342">
        <v>911031</v>
      </c>
      <c r="O130" s="336" t="s">
        <v>1136</v>
      </c>
      <c r="P130" s="385"/>
      <c r="Q130" s="402">
        <v>39.65</v>
      </c>
      <c r="R130" s="263">
        <v>911037</v>
      </c>
      <c r="S130" s="325"/>
    </row>
    <row r="131" spans="1:19" ht="15.75" customHeight="1" x14ac:dyDescent="0.2">
      <c r="A131" s="249" t="s">
        <v>1129</v>
      </c>
      <c r="B131" s="396"/>
      <c r="C131" s="656" t="s">
        <v>1121</v>
      </c>
      <c r="D131" s="656"/>
      <c r="E131" s="656"/>
      <c r="F131" s="656"/>
      <c r="G131" s="656"/>
      <c r="H131" s="656"/>
      <c r="I131" s="656"/>
      <c r="J131" s="273">
        <v>911027</v>
      </c>
      <c r="K131" s="356" t="s">
        <v>1137</v>
      </c>
      <c r="L131" s="339" t="s">
        <v>60</v>
      </c>
      <c r="M131" s="398">
        <v>33.15</v>
      </c>
      <c r="N131" s="335">
        <v>911032</v>
      </c>
      <c r="O131" s="343" t="s">
        <v>1138</v>
      </c>
      <c r="P131" s="385"/>
      <c r="Q131" s="399">
        <v>37.700000000000003</v>
      </c>
      <c r="R131" s="367">
        <v>911038</v>
      </c>
      <c r="S131" s="366"/>
    </row>
    <row r="132" spans="1:19" x14ac:dyDescent="0.2">
      <c r="A132" s="249" t="s">
        <v>1129</v>
      </c>
      <c r="B132" s="355"/>
      <c r="C132" s="654" t="s">
        <v>1124</v>
      </c>
      <c r="D132" s="654"/>
      <c r="E132" s="654"/>
      <c r="F132" s="654"/>
      <c r="G132" s="654"/>
      <c r="H132" s="654"/>
      <c r="I132" s="654"/>
      <c r="J132" s="323">
        <v>911028</v>
      </c>
      <c r="K132" s="332" t="s">
        <v>1139</v>
      </c>
      <c r="L132" s="392" t="s">
        <v>60</v>
      </c>
      <c r="M132" s="334">
        <v>39.65</v>
      </c>
      <c r="N132" s="342">
        <v>911033</v>
      </c>
      <c r="O132" s="336" t="s">
        <v>1140</v>
      </c>
      <c r="P132" s="394"/>
      <c r="Q132" s="401">
        <v>40.950000000000003</v>
      </c>
      <c r="R132" s="263">
        <v>911039</v>
      </c>
      <c r="S132" s="200"/>
    </row>
    <row r="133" spans="1:19" x14ac:dyDescent="0.2">
      <c r="A133" s="249" t="s">
        <v>1129</v>
      </c>
      <c r="B133" s="341" t="s">
        <v>549</v>
      </c>
      <c r="C133" s="620" t="s">
        <v>1127</v>
      </c>
      <c r="D133" s="620"/>
      <c r="E133" s="620"/>
      <c r="F133" s="620"/>
      <c r="G133" s="620"/>
      <c r="H133" s="620"/>
      <c r="I133" s="620"/>
      <c r="J133" s="620"/>
      <c r="K133" s="620"/>
      <c r="L133" s="620"/>
      <c r="M133" s="620"/>
      <c r="N133" s="342">
        <v>911034</v>
      </c>
      <c r="O133" s="343" t="s">
        <v>1141</v>
      </c>
      <c r="P133" s="253"/>
      <c r="Q133" s="275" t="s">
        <v>972</v>
      </c>
      <c r="R133" s="345">
        <v>911215</v>
      </c>
      <c r="S133" s="395"/>
    </row>
    <row r="134" spans="1:19" x14ac:dyDescent="0.2">
      <c r="A134" s="249" t="s">
        <v>1129</v>
      </c>
      <c r="B134" s="355"/>
      <c r="C134" s="275"/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397"/>
      <c r="P134" s="253"/>
      <c r="Q134" s="253"/>
      <c r="R134" s="253"/>
      <c r="S134" s="253"/>
    </row>
    <row r="135" spans="1:19" ht="19.899999999999999" customHeight="1" x14ac:dyDescent="0.2">
      <c r="A135" s="249" t="s">
        <v>1142</v>
      </c>
      <c r="B135" s="657" t="s">
        <v>1143</v>
      </c>
      <c r="C135" s="657"/>
      <c r="D135" s="657"/>
      <c r="E135" s="657"/>
      <c r="F135" s="657"/>
      <c r="G135" s="657"/>
      <c r="H135" s="657"/>
      <c r="I135" s="657"/>
      <c r="J135" s="657"/>
      <c r="K135" s="657"/>
      <c r="L135" s="657"/>
      <c r="M135" s="657"/>
      <c r="N135" s="657"/>
      <c r="O135" s="657"/>
      <c r="P135" s="253"/>
      <c r="Q135" s="253"/>
      <c r="R135" s="253"/>
      <c r="S135" s="316"/>
    </row>
    <row r="136" spans="1:19" ht="15.75" customHeight="1" x14ac:dyDescent="0.2">
      <c r="A136" s="249" t="s">
        <v>1142</v>
      </c>
      <c r="B136" s="652"/>
      <c r="C136" s="652"/>
      <c r="D136" s="652"/>
      <c r="E136" s="652"/>
      <c r="F136" s="652"/>
      <c r="G136" s="652"/>
      <c r="H136" s="652"/>
      <c r="I136" s="359"/>
      <c r="J136" s="618" t="s">
        <v>957</v>
      </c>
      <c r="K136" s="618"/>
      <c r="L136" s="618"/>
      <c r="M136" s="618"/>
      <c r="N136" s="618"/>
      <c r="O136" s="618"/>
      <c r="P136" s="360"/>
      <c r="Q136" s="606" t="s">
        <v>958</v>
      </c>
      <c r="R136" s="606"/>
      <c r="S136" s="325"/>
    </row>
    <row r="137" spans="1:19" ht="23.85" customHeight="1" x14ac:dyDescent="0.2">
      <c r="A137" s="249" t="s">
        <v>1142</v>
      </c>
      <c r="B137" s="607" t="s">
        <v>113</v>
      </c>
      <c r="C137" s="607"/>
      <c r="D137" s="607"/>
      <c r="E137" s="607"/>
      <c r="F137" s="607"/>
      <c r="G137" s="607"/>
      <c r="H137" s="607"/>
      <c r="I137" s="607"/>
      <c r="J137" s="616" t="s">
        <v>959</v>
      </c>
      <c r="K137" s="616"/>
      <c r="L137" s="353" t="s">
        <v>53</v>
      </c>
      <c r="M137" s="352" t="s">
        <v>960</v>
      </c>
      <c r="N137" s="617" t="s">
        <v>961</v>
      </c>
      <c r="O137" s="617"/>
      <c r="P137" s="360"/>
      <c r="Q137" s="329" t="s">
        <v>962</v>
      </c>
      <c r="R137" s="330" t="s">
        <v>963</v>
      </c>
      <c r="S137" s="316"/>
    </row>
    <row r="138" spans="1:19" ht="23.85" customHeight="1" x14ac:dyDescent="0.2">
      <c r="A138" s="249" t="s">
        <v>1142</v>
      </c>
      <c r="B138" s="653" t="s">
        <v>1111</v>
      </c>
      <c r="C138" s="653"/>
      <c r="D138" s="653"/>
      <c r="E138" s="653"/>
      <c r="F138" s="653"/>
      <c r="G138" s="653"/>
      <c r="H138" s="653"/>
      <c r="I138" s="653"/>
      <c r="J138" s="273">
        <v>911041</v>
      </c>
      <c r="K138" s="332" t="s">
        <v>1144</v>
      </c>
      <c r="L138" s="339" t="s">
        <v>60</v>
      </c>
      <c r="M138" s="363">
        <v>125.25</v>
      </c>
      <c r="N138" s="335">
        <v>911044</v>
      </c>
      <c r="O138" s="336" t="s">
        <v>1145</v>
      </c>
      <c r="P138" s="385"/>
      <c r="Q138" s="403">
        <v>125.75</v>
      </c>
      <c r="R138" s="367">
        <v>911048</v>
      </c>
      <c r="S138" s="316"/>
    </row>
    <row r="139" spans="1:19" ht="23.85" customHeight="1" x14ac:dyDescent="0.2">
      <c r="A139" s="249" t="s">
        <v>1142</v>
      </c>
      <c r="B139" s="646" t="s">
        <v>1114</v>
      </c>
      <c r="C139" s="646"/>
      <c r="D139" s="646"/>
      <c r="E139" s="646"/>
      <c r="F139" s="646"/>
      <c r="G139" s="646"/>
      <c r="H139" s="646"/>
      <c r="I139" s="646"/>
      <c r="J139" s="275"/>
      <c r="K139" s="275"/>
      <c r="L139" s="275"/>
      <c r="M139" s="388"/>
      <c r="N139" s="275"/>
      <c r="O139" s="389"/>
      <c r="P139" s="253"/>
      <c r="Q139" s="275"/>
      <c r="R139" s="390"/>
      <c r="S139" s="253"/>
    </row>
    <row r="140" spans="1:19" x14ac:dyDescent="0.2">
      <c r="A140" s="249" t="s">
        <v>1142</v>
      </c>
      <c r="B140" s="391"/>
      <c r="C140" s="654" t="s">
        <v>1115</v>
      </c>
      <c r="D140" s="654"/>
      <c r="E140" s="654"/>
      <c r="F140" s="654"/>
      <c r="G140" s="654"/>
      <c r="H140" s="654"/>
      <c r="I140" s="654"/>
      <c r="J140" s="323">
        <v>911042</v>
      </c>
      <c r="K140" s="356" t="s">
        <v>1146</v>
      </c>
      <c r="L140" s="392" t="s">
        <v>60</v>
      </c>
      <c r="M140" s="393">
        <v>13</v>
      </c>
      <c r="N140" s="342">
        <v>911045</v>
      </c>
      <c r="O140" s="343" t="s">
        <v>1147</v>
      </c>
      <c r="P140" s="385"/>
      <c r="Q140" s="404">
        <v>14.75</v>
      </c>
      <c r="R140" s="263">
        <v>911049</v>
      </c>
      <c r="S140" s="316"/>
    </row>
    <row r="141" spans="1:19" x14ac:dyDescent="0.2">
      <c r="A141" s="249" t="s">
        <v>1142</v>
      </c>
      <c r="B141" s="396"/>
      <c r="C141" s="655" t="s">
        <v>1118</v>
      </c>
      <c r="D141" s="655"/>
      <c r="E141" s="655"/>
      <c r="F141" s="655"/>
      <c r="G141" s="655"/>
      <c r="H141" s="655"/>
      <c r="I141" s="655"/>
      <c r="J141" s="323">
        <v>911043</v>
      </c>
      <c r="K141" s="332" t="s">
        <v>1148</v>
      </c>
      <c r="L141" s="392" t="s">
        <v>60</v>
      </c>
      <c r="M141" s="393">
        <v>14.5</v>
      </c>
      <c r="N141" s="342">
        <v>911046</v>
      </c>
      <c r="O141" s="336" t="s">
        <v>1149</v>
      </c>
      <c r="P141" s="385"/>
      <c r="Q141" s="404">
        <v>15.25</v>
      </c>
      <c r="R141" s="263">
        <v>911050</v>
      </c>
      <c r="S141" s="316"/>
    </row>
    <row r="142" spans="1:19" ht="15.75" customHeight="1" x14ac:dyDescent="0.2">
      <c r="A142" s="249" t="s">
        <v>1142</v>
      </c>
      <c r="B142" s="396"/>
      <c r="C142" s="656" t="s">
        <v>1121</v>
      </c>
      <c r="D142" s="656"/>
      <c r="E142" s="656"/>
      <c r="F142" s="656"/>
      <c r="G142" s="656"/>
      <c r="H142" s="656"/>
      <c r="I142" s="656"/>
      <c r="J142" s="273">
        <v>911409</v>
      </c>
      <c r="K142" s="356" t="s">
        <v>1150</v>
      </c>
      <c r="L142" s="339" t="s">
        <v>60</v>
      </c>
      <c r="M142" s="363">
        <v>12.75</v>
      </c>
      <c r="N142" s="335">
        <v>911412</v>
      </c>
      <c r="O142" s="343" t="s">
        <v>1151</v>
      </c>
      <c r="P142" s="385"/>
      <c r="Q142" s="403">
        <v>14.5</v>
      </c>
      <c r="R142" s="367">
        <v>911415</v>
      </c>
      <c r="S142" s="316"/>
    </row>
    <row r="143" spans="1:19" x14ac:dyDescent="0.2">
      <c r="A143" s="249" t="s">
        <v>1142</v>
      </c>
      <c r="B143" s="355"/>
      <c r="C143" s="654" t="s">
        <v>1124</v>
      </c>
      <c r="D143" s="654"/>
      <c r="E143" s="654"/>
      <c r="F143" s="654"/>
      <c r="G143" s="654"/>
      <c r="H143" s="654"/>
      <c r="I143" s="654"/>
      <c r="J143" s="323">
        <v>911410</v>
      </c>
      <c r="K143" s="332" t="s">
        <v>1152</v>
      </c>
      <c r="L143" s="392" t="s">
        <v>60</v>
      </c>
      <c r="M143" s="393">
        <v>15.25</v>
      </c>
      <c r="N143" s="342">
        <v>911413</v>
      </c>
      <c r="O143" s="336" t="s">
        <v>1153</v>
      </c>
      <c r="P143" s="385"/>
      <c r="Q143" s="405">
        <v>15.75</v>
      </c>
      <c r="R143" s="263">
        <v>911416</v>
      </c>
      <c r="S143" s="316"/>
    </row>
    <row r="144" spans="1:19" ht="15.75" customHeight="1" x14ac:dyDescent="0.2">
      <c r="A144" s="249" t="s">
        <v>1142</v>
      </c>
      <c r="B144" s="396"/>
      <c r="C144" s="656" t="s">
        <v>1154</v>
      </c>
      <c r="D144" s="656"/>
      <c r="E144" s="656"/>
      <c r="F144" s="656"/>
      <c r="G144" s="656"/>
      <c r="H144" s="656"/>
      <c r="I144" s="656"/>
      <c r="J144" s="273">
        <v>911411</v>
      </c>
      <c r="K144" s="356" t="s">
        <v>1155</v>
      </c>
      <c r="L144" s="339" t="s">
        <v>60</v>
      </c>
      <c r="M144" s="363">
        <v>3</v>
      </c>
      <c r="N144" s="335">
        <v>911414</v>
      </c>
      <c r="O144" s="343" t="s">
        <v>1156</v>
      </c>
      <c r="P144" s="385"/>
      <c r="Q144" s="365">
        <v>3</v>
      </c>
      <c r="R144" s="367">
        <v>911417</v>
      </c>
      <c r="S144" s="316"/>
    </row>
    <row r="145" spans="1:19" x14ac:dyDescent="0.2">
      <c r="A145" s="249" t="s">
        <v>1142</v>
      </c>
      <c r="B145" s="341" t="s">
        <v>577</v>
      </c>
      <c r="C145" s="620" t="s">
        <v>1127</v>
      </c>
      <c r="D145" s="620"/>
      <c r="E145" s="620"/>
      <c r="F145" s="620"/>
      <c r="G145" s="620"/>
      <c r="H145" s="620"/>
      <c r="I145" s="620"/>
      <c r="J145" s="620"/>
      <c r="K145" s="620"/>
      <c r="L145" s="620"/>
      <c r="M145" s="620"/>
      <c r="N145" s="342">
        <v>911047</v>
      </c>
      <c r="O145" s="343" t="s">
        <v>1157</v>
      </c>
      <c r="P145" s="253"/>
      <c r="Q145" s="275" t="s">
        <v>972</v>
      </c>
      <c r="R145" s="345">
        <v>911216</v>
      </c>
      <c r="S145" s="316"/>
    </row>
    <row r="146" spans="1:19" x14ac:dyDescent="0.2">
      <c r="A146" s="249" t="s">
        <v>1142</v>
      </c>
      <c r="B146" s="406"/>
      <c r="C146" s="275"/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379"/>
      <c r="P146" s="253"/>
      <c r="Q146" s="275"/>
      <c r="R146" s="253"/>
      <c r="S146" s="253"/>
    </row>
    <row r="147" spans="1:19" ht="19.899999999999999" customHeight="1" x14ac:dyDescent="0.2">
      <c r="A147" s="249" t="s">
        <v>64</v>
      </c>
      <c r="B147" s="657" t="s">
        <v>1158</v>
      </c>
      <c r="C147" s="657"/>
      <c r="D147" s="657"/>
      <c r="E147" s="657"/>
      <c r="F147" s="657"/>
      <c r="G147" s="657"/>
      <c r="H147" s="657"/>
      <c r="I147" s="657"/>
      <c r="J147" s="657"/>
      <c r="K147" s="657"/>
      <c r="L147" s="657"/>
      <c r="M147" s="657"/>
      <c r="N147" s="657"/>
      <c r="O147" s="657"/>
      <c r="P147" s="253"/>
      <c r="Q147" s="253"/>
      <c r="R147" s="253"/>
      <c r="S147" s="316"/>
    </row>
    <row r="148" spans="1:19" ht="15.75" customHeight="1" x14ac:dyDescent="0.2">
      <c r="A148" s="249" t="s">
        <v>64</v>
      </c>
      <c r="B148" s="652"/>
      <c r="C148" s="652"/>
      <c r="D148" s="652"/>
      <c r="E148" s="652"/>
      <c r="F148" s="652"/>
      <c r="G148" s="652"/>
      <c r="H148" s="652"/>
      <c r="I148" s="359"/>
      <c r="J148" s="618" t="s">
        <v>957</v>
      </c>
      <c r="K148" s="618"/>
      <c r="L148" s="618"/>
      <c r="M148" s="618"/>
      <c r="N148" s="618"/>
      <c r="O148" s="618"/>
      <c r="P148" s="360"/>
      <c r="Q148" s="606" t="s">
        <v>958</v>
      </c>
      <c r="R148" s="606"/>
      <c r="S148" s="325"/>
    </row>
    <row r="149" spans="1:19" ht="23.85" customHeight="1" x14ac:dyDescent="0.2">
      <c r="A149" s="249" t="s">
        <v>64</v>
      </c>
      <c r="B149" s="607" t="s">
        <v>113</v>
      </c>
      <c r="C149" s="607"/>
      <c r="D149" s="607"/>
      <c r="E149" s="607"/>
      <c r="F149" s="607"/>
      <c r="G149" s="607"/>
      <c r="H149" s="607"/>
      <c r="I149" s="607"/>
      <c r="J149" s="616" t="s">
        <v>959</v>
      </c>
      <c r="K149" s="616"/>
      <c r="L149" s="353" t="s">
        <v>53</v>
      </c>
      <c r="M149" s="352" t="s">
        <v>960</v>
      </c>
      <c r="N149" s="617" t="s">
        <v>961</v>
      </c>
      <c r="O149" s="617"/>
      <c r="P149" s="360"/>
      <c r="Q149" s="329" t="s">
        <v>962</v>
      </c>
      <c r="R149" s="330" t="s">
        <v>963</v>
      </c>
      <c r="S149" s="366"/>
    </row>
    <row r="150" spans="1:19" ht="15.75" customHeight="1" x14ac:dyDescent="0.2">
      <c r="A150" s="249" t="s">
        <v>64</v>
      </c>
      <c r="B150" s="653" t="s">
        <v>1159</v>
      </c>
      <c r="C150" s="653"/>
      <c r="D150" s="653"/>
      <c r="E150" s="653"/>
      <c r="F150" s="653"/>
      <c r="G150" s="653"/>
      <c r="H150" s="653"/>
      <c r="I150" s="653"/>
      <c r="J150" s="323">
        <v>911052</v>
      </c>
      <c r="K150" s="356" t="s">
        <v>1160</v>
      </c>
      <c r="L150" s="392" t="s">
        <v>60</v>
      </c>
      <c r="M150" s="393">
        <v>171</v>
      </c>
      <c r="N150" s="342">
        <v>911057</v>
      </c>
      <c r="O150" s="343" t="s">
        <v>1161</v>
      </c>
      <c r="P150" s="385"/>
      <c r="Q150" s="340">
        <v>173</v>
      </c>
      <c r="R150" s="407">
        <v>911063</v>
      </c>
      <c r="S150" s="325"/>
    </row>
    <row r="151" spans="1:19" ht="15.75" customHeight="1" x14ac:dyDescent="0.2">
      <c r="A151" s="249" t="s">
        <v>64</v>
      </c>
      <c r="B151" s="646" t="s">
        <v>1162</v>
      </c>
      <c r="C151" s="646"/>
      <c r="D151" s="646"/>
      <c r="E151" s="646"/>
      <c r="F151" s="646"/>
      <c r="G151" s="646"/>
      <c r="H151" s="646"/>
      <c r="I151" s="646"/>
      <c r="J151" s="275"/>
      <c r="K151" s="275"/>
      <c r="L151" s="275"/>
      <c r="M151" s="388"/>
      <c r="N151" s="275"/>
      <c r="O151" s="379"/>
      <c r="P151" s="253"/>
      <c r="Q151" s="275"/>
      <c r="R151" s="390"/>
      <c r="S151" s="253"/>
    </row>
    <row r="152" spans="1:19" x14ac:dyDescent="0.2">
      <c r="A152" s="249" t="s">
        <v>64</v>
      </c>
      <c r="B152" s="391"/>
      <c r="C152" s="654" t="s">
        <v>1115</v>
      </c>
      <c r="D152" s="654"/>
      <c r="E152" s="654"/>
      <c r="F152" s="654"/>
      <c r="G152" s="654"/>
      <c r="H152" s="654"/>
      <c r="I152" s="654"/>
      <c r="J152" s="323">
        <v>911053</v>
      </c>
      <c r="K152" s="356" t="s">
        <v>1163</v>
      </c>
      <c r="L152" s="392" t="s">
        <v>60</v>
      </c>
      <c r="M152" s="363">
        <v>52</v>
      </c>
      <c r="N152" s="342">
        <v>911058</v>
      </c>
      <c r="O152" s="343" t="s">
        <v>1164</v>
      </c>
      <c r="P152" s="394"/>
      <c r="Q152" s="365">
        <v>59</v>
      </c>
      <c r="R152" s="263">
        <v>911064</v>
      </c>
      <c r="S152" s="325"/>
    </row>
    <row r="153" spans="1:19" x14ac:dyDescent="0.2">
      <c r="A153" s="249" t="s">
        <v>64</v>
      </c>
      <c r="B153" s="396"/>
      <c r="C153" s="655" t="s">
        <v>1118</v>
      </c>
      <c r="D153" s="655"/>
      <c r="E153" s="655"/>
      <c r="F153" s="655"/>
      <c r="G153" s="655"/>
      <c r="H153" s="655"/>
      <c r="I153" s="655"/>
      <c r="J153" s="323">
        <v>911054</v>
      </c>
      <c r="K153" s="332" t="s">
        <v>1165</v>
      </c>
      <c r="L153" s="392" t="s">
        <v>60</v>
      </c>
      <c r="M153" s="393">
        <v>58</v>
      </c>
      <c r="N153" s="342">
        <v>911059</v>
      </c>
      <c r="O153" s="336" t="s">
        <v>1166</v>
      </c>
      <c r="P153" s="385"/>
      <c r="Q153" s="340">
        <v>61</v>
      </c>
      <c r="R153" s="263">
        <v>911065</v>
      </c>
      <c r="S153" s="325"/>
    </row>
    <row r="154" spans="1:19" ht="15.75" customHeight="1" x14ac:dyDescent="0.2">
      <c r="A154" s="249" t="s">
        <v>64</v>
      </c>
      <c r="B154" s="396"/>
      <c r="C154" s="656" t="s">
        <v>1121</v>
      </c>
      <c r="D154" s="656"/>
      <c r="E154" s="656"/>
      <c r="F154" s="656"/>
      <c r="G154" s="656"/>
      <c r="H154" s="656"/>
      <c r="I154" s="656"/>
      <c r="J154" s="273">
        <v>911055</v>
      </c>
      <c r="K154" s="356" t="s">
        <v>1167</v>
      </c>
      <c r="L154" s="339" t="s">
        <v>60</v>
      </c>
      <c r="M154" s="363">
        <v>51</v>
      </c>
      <c r="N154" s="335">
        <v>911060</v>
      </c>
      <c r="O154" s="343" t="s">
        <v>1168</v>
      </c>
      <c r="P154" s="385"/>
      <c r="Q154" s="365">
        <v>58</v>
      </c>
      <c r="R154" s="367">
        <v>911066</v>
      </c>
      <c r="S154" s="325"/>
    </row>
    <row r="155" spans="1:19" x14ac:dyDescent="0.2">
      <c r="A155" s="249" t="s">
        <v>64</v>
      </c>
      <c r="B155" s="355"/>
      <c r="C155" s="654" t="s">
        <v>1124</v>
      </c>
      <c r="D155" s="654"/>
      <c r="E155" s="654"/>
      <c r="F155" s="654"/>
      <c r="G155" s="654"/>
      <c r="H155" s="654"/>
      <c r="I155" s="654"/>
      <c r="J155" s="323">
        <v>911056</v>
      </c>
      <c r="K155" s="356" t="s">
        <v>1169</v>
      </c>
      <c r="L155" s="392" t="s">
        <v>60</v>
      </c>
      <c r="M155" s="363">
        <v>61</v>
      </c>
      <c r="N155" s="342">
        <v>911061</v>
      </c>
      <c r="O155" s="343" t="s">
        <v>1170</v>
      </c>
      <c r="P155" s="394"/>
      <c r="Q155" s="365">
        <v>63</v>
      </c>
      <c r="R155" s="263">
        <v>911067</v>
      </c>
      <c r="S155" s="325"/>
    </row>
    <row r="156" spans="1:19" x14ac:dyDescent="0.2">
      <c r="A156" s="249" t="s">
        <v>64</v>
      </c>
      <c r="B156" s="341" t="s">
        <v>105</v>
      </c>
      <c r="C156" s="620" t="s">
        <v>1171</v>
      </c>
      <c r="D156" s="620"/>
      <c r="E156" s="620"/>
      <c r="F156" s="620"/>
      <c r="G156" s="620"/>
      <c r="H156" s="620"/>
      <c r="I156" s="620"/>
      <c r="J156" s="620"/>
      <c r="K156" s="620"/>
      <c r="L156" s="620"/>
      <c r="M156" s="620"/>
      <c r="N156" s="342">
        <v>911062</v>
      </c>
      <c r="O156" s="343" t="s">
        <v>1172</v>
      </c>
      <c r="P156" s="253"/>
      <c r="Q156" s="275" t="s">
        <v>972</v>
      </c>
      <c r="R156" s="345">
        <v>911217</v>
      </c>
      <c r="S156" s="325"/>
    </row>
    <row r="157" spans="1:19" x14ac:dyDescent="0.2">
      <c r="A157" s="249" t="s">
        <v>64</v>
      </c>
      <c r="B157" s="406"/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379"/>
      <c r="P157" s="253"/>
      <c r="Q157" s="275"/>
      <c r="R157" s="253"/>
      <c r="S157" s="253"/>
    </row>
    <row r="158" spans="1:19" ht="19.899999999999999" customHeight="1" x14ac:dyDescent="0.2">
      <c r="A158" s="249" t="s">
        <v>64</v>
      </c>
      <c r="B158" s="657" t="s">
        <v>1173</v>
      </c>
      <c r="C158" s="657"/>
      <c r="D158" s="657"/>
      <c r="E158" s="657"/>
      <c r="F158" s="657"/>
      <c r="G158" s="657"/>
      <c r="H158" s="657"/>
      <c r="I158" s="657"/>
      <c r="J158" s="657"/>
      <c r="K158" s="657"/>
      <c r="L158" s="657"/>
      <c r="M158" s="657"/>
      <c r="N158" s="657"/>
      <c r="O158" s="657"/>
      <c r="P158" s="253"/>
      <c r="Q158" s="253"/>
      <c r="R158" s="253"/>
      <c r="S158" s="316"/>
    </row>
    <row r="159" spans="1:19" ht="15.75" customHeight="1" x14ac:dyDescent="0.2">
      <c r="A159" s="249" t="s">
        <v>64</v>
      </c>
      <c r="B159" s="652"/>
      <c r="C159" s="652"/>
      <c r="D159" s="652"/>
      <c r="E159" s="652"/>
      <c r="F159" s="652"/>
      <c r="G159" s="652"/>
      <c r="H159" s="652"/>
      <c r="I159" s="359"/>
      <c r="J159" s="618" t="s">
        <v>957</v>
      </c>
      <c r="K159" s="618"/>
      <c r="L159" s="618"/>
      <c r="M159" s="618"/>
      <c r="N159" s="618"/>
      <c r="O159" s="618"/>
      <c r="P159" s="360"/>
      <c r="Q159" s="606" t="s">
        <v>958</v>
      </c>
      <c r="R159" s="606"/>
      <c r="S159" s="325"/>
    </row>
    <row r="160" spans="1:19" ht="23.85" customHeight="1" x14ac:dyDescent="0.2">
      <c r="A160" s="249" t="s">
        <v>64</v>
      </c>
      <c r="B160" s="607" t="s">
        <v>113</v>
      </c>
      <c r="C160" s="607"/>
      <c r="D160" s="607"/>
      <c r="E160" s="607"/>
      <c r="F160" s="607"/>
      <c r="G160" s="607"/>
      <c r="H160" s="607"/>
      <c r="I160" s="607"/>
      <c r="J160" s="616" t="s">
        <v>959</v>
      </c>
      <c r="K160" s="616"/>
      <c r="L160" s="353" t="s">
        <v>53</v>
      </c>
      <c r="M160" s="352" t="s">
        <v>960</v>
      </c>
      <c r="N160" s="617" t="s">
        <v>961</v>
      </c>
      <c r="O160" s="617"/>
      <c r="P160" s="360"/>
      <c r="Q160" s="329" t="s">
        <v>962</v>
      </c>
      <c r="R160" s="330" t="s">
        <v>963</v>
      </c>
      <c r="S160" s="366"/>
    </row>
    <row r="161" spans="1:19" x14ac:dyDescent="0.2">
      <c r="A161" s="249" t="s">
        <v>64</v>
      </c>
      <c r="B161" s="658" t="s">
        <v>1174</v>
      </c>
      <c r="C161" s="658"/>
      <c r="D161" s="658"/>
      <c r="E161" s="658"/>
      <c r="F161" s="658"/>
      <c r="G161" s="658"/>
      <c r="H161" s="658"/>
      <c r="I161" s="658"/>
      <c r="J161" s="323">
        <v>911069</v>
      </c>
      <c r="K161" s="332" t="s">
        <v>1175</v>
      </c>
      <c r="L161" s="392" t="s">
        <v>60</v>
      </c>
      <c r="M161" s="393">
        <v>133</v>
      </c>
      <c r="N161" s="342">
        <v>911079</v>
      </c>
      <c r="O161" s="336" t="s">
        <v>1176</v>
      </c>
      <c r="P161" s="385"/>
      <c r="Q161" s="340">
        <v>134</v>
      </c>
      <c r="R161" s="407">
        <v>911090</v>
      </c>
      <c r="S161" s="325"/>
    </row>
    <row r="162" spans="1:19" x14ac:dyDescent="0.2">
      <c r="A162" s="249" t="s">
        <v>64</v>
      </c>
      <c r="B162" s="645" t="s">
        <v>1177</v>
      </c>
      <c r="C162" s="645"/>
      <c r="D162" s="645"/>
      <c r="E162" s="645"/>
      <c r="F162" s="645"/>
      <c r="G162" s="645"/>
      <c r="H162" s="645"/>
      <c r="I162" s="645"/>
      <c r="J162" s="275"/>
      <c r="K162" s="275"/>
      <c r="L162" s="275"/>
      <c r="M162" s="275"/>
      <c r="N162" s="275"/>
      <c r="O162" s="379"/>
      <c r="P162" s="253"/>
      <c r="Q162" s="275"/>
      <c r="R162" s="390"/>
      <c r="S162" s="253"/>
    </row>
    <row r="163" spans="1:19" ht="15.75" customHeight="1" x14ac:dyDescent="0.2">
      <c r="A163" s="249" t="s">
        <v>64</v>
      </c>
      <c r="B163" s="341" t="s">
        <v>129</v>
      </c>
      <c r="C163" s="659" t="s">
        <v>1178</v>
      </c>
      <c r="D163" s="659"/>
      <c r="E163" s="659"/>
      <c r="F163" s="659"/>
      <c r="G163" s="659"/>
      <c r="H163" s="659"/>
      <c r="I163" s="659"/>
      <c r="J163" s="273">
        <v>911070</v>
      </c>
      <c r="K163" s="332" t="s">
        <v>1179</v>
      </c>
      <c r="L163" s="339" t="s">
        <v>60</v>
      </c>
      <c r="M163" s="363">
        <v>20</v>
      </c>
      <c r="N163" s="335">
        <v>911080</v>
      </c>
      <c r="O163" s="336" t="s">
        <v>1180</v>
      </c>
      <c r="P163" s="385"/>
      <c r="Q163" s="365">
        <v>22</v>
      </c>
      <c r="R163" s="387">
        <v>911091</v>
      </c>
      <c r="S163" s="180"/>
    </row>
    <row r="164" spans="1:19" x14ac:dyDescent="0.2">
      <c r="A164" s="249" t="s">
        <v>64</v>
      </c>
      <c r="B164" s="341" t="s">
        <v>131</v>
      </c>
      <c r="C164" s="660" t="s">
        <v>1181</v>
      </c>
      <c r="D164" s="660"/>
      <c r="E164" s="660"/>
      <c r="F164" s="660"/>
      <c r="G164" s="660"/>
      <c r="H164" s="660"/>
      <c r="I164" s="660"/>
      <c r="J164" s="323">
        <v>911071</v>
      </c>
      <c r="K164" s="356" t="s">
        <v>1182</v>
      </c>
      <c r="L164" s="339" t="s">
        <v>60</v>
      </c>
      <c r="M164" s="363">
        <v>20</v>
      </c>
      <c r="N164" s="342">
        <v>911081</v>
      </c>
      <c r="O164" s="343" t="s">
        <v>1183</v>
      </c>
      <c r="P164" s="394"/>
      <c r="Q164" s="365">
        <v>22</v>
      </c>
      <c r="R164" s="407">
        <v>911092</v>
      </c>
      <c r="S164" s="180"/>
    </row>
    <row r="165" spans="1:19" x14ac:dyDescent="0.2">
      <c r="A165" s="249" t="s">
        <v>64</v>
      </c>
      <c r="B165" s="341" t="s">
        <v>133</v>
      </c>
      <c r="C165" s="660" t="s">
        <v>1184</v>
      </c>
      <c r="D165" s="660"/>
      <c r="E165" s="660"/>
      <c r="F165" s="660"/>
      <c r="G165" s="660"/>
      <c r="H165" s="660"/>
      <c r="I165" s="660"/>
      <c r="J165" s="323">
        <v>911072</v>
      </c>
      <c r="K165" s="356" t="s">
        <v>1185</v>
      </c>
      <c r="L165" s="392" t="s">
        <v>60</v>
      </c>
      <c r="M165" s="363">
        <v>14</v>
      </c>
      <c r="N165" s="342">
        <v>911082</v>
      </c>
      <c r="O165" s="343" t="s">
        <v>1186</v>
      </c>
      <c r="P165" s="394"/>
      <c r="Q165" s="365">
        <v>14</v>
      </c>
      <c r="R165" s="407">
        <v>911093</v>
      </c>
      <c r="S165" s="325"/>
    </row>
    <row r="166" spans="1:19" x14ac:dyDescent="0.2">
      <c r="A166" s="249" t="s">
        <v>64</v>
      </c>
      <c r="B166" s="341" t="s">
        <v>612</v>
      </c>
      <c r="C166" s="660" t="s">
        <v>1187</v>
      </c>
      <c r="D166" s="660"/>
      <c r="E166" s="660"/>
      <c r="F166" s="660"/>
      <c r="G166" s="660"/>
      <c r="H166" s="660"/>
      <c r="I166" s="660"/>
      <c r="J166" s="323">
        <v>911073</v>
      </c>
      <c r="K166" s="356" t="s">
        <v>1188</v>
      </c>
      <c r="L166" s="392" t="s">
        <v>60</v>
      </c>
      <c r="M166" s="363">
        <v>17</v>
      </c>
      <c r="N166" s="342">
        <v>911083</v>
      </c>
      <c r="O166" s="343" t="s">
        <v>1189</v>
      </c>
      <c r="P166" s="394"/>
      <c r="Q166" s="365">
        <v>20</v>
      </c>
      <c r="R166" s="407">
        <v>911094</v>
      </c>
      <c r="S166" s="325"/>
    </row>
    <row r="167" spans="1:19" x14ac:dyDescent="0.2">
      <c r="A167" s="249" t="s">
        <v>64</v>
      </c>
      <c r="B167" s="341" t="s">
        <v>615</v>
      </c>
      <c r="C167" s="660" t="s">
        <v>1190</v>
      </c>
      <c r="D167" s="660"/>
      <c r="E167" s="660"/>
      <c r="F167" s="660"/>
      <c r="G167" s="660"/>
      <c r="H167" s="660"/>
      <c r="I167" s="660"/>
      <c r="J167" s="323">
        <v>911074</v>
      </c>
      <c r="K167" s="356" t="s">
        <v>1191</v>
      </c>
      <c r="L167" s="392" t="s">
        <v>60</v>
      </c>
      <c r="M167" s="363">
        <v>13</v>
      </c>
      <c r="N167" s="342">
        <v>911084</v>
      </c>
      <c r="O167" s="343" t="s">
        <v>1192</v>
      </c>
      <c r="P167" s="394"/>
      <c r="Q167" s="365">
        <v>14</v>
      </c>
      <c r="R167" s="407">
        <v>911095</v>
      </c>
      <c r="S167" s="325"/>
    </row>
    <row r="168" spans="1:19" x14ac:dyDescent="0.2">
      <c r="A168" s="249" t="s">
        <v>64</v>
      </c>
      <c r="B168" s="341" t="s">
        <v>1193</v>
      </c>
      <c r="C168" s="660" t="s">
        <v>1194</v>
      </c>
      <c r="D168" s="660"/>
      <c r="E168" s="660"/>
      <c r="F168" s="660"/>
      <c r="G168" s="660"/>
      <c r="H168" s="660"/>
      <c r="I168" s="660"/>
      <c r="J168" s="323">
        <v>911075</v>
      </c>
      <c r="K168" s="356" t="s">
        <v>1195</v>
      </c>
      <c r="L168" s="392" t="s">
        <v>60</v>
      </c>
      <c r="M168" s="363">
        <v>12</v>
      </c>
      <c r="N168" s="342">
        <v>911085</v>
      </c>
      <c r="O168" s="343" t="s">
        <v>1196</v>
      </c>
      <c r="P168" s="394"/>
      <c r="Q168" s="365">
        <v>14</v>
      </c>
      <c r="R168" s="407">
        <v>911096</v>
      </c>
      <c r="S168" s="325"/>
    </row>
    <row r="169" spans="1:19" x14ac:dyDescent="0.2">
      <c r="A169" s="249" t="s">
        <v>64</v>
      </c>
      <c r="B169" s="341" t="s">
        <v>621</v>
      </c>
      <c r="C169" s="660" t="s">
        <v>1197</v>
      </c>
      <c r="D169" s="660"/>
      <c r="E169" s="660"/>
      <c r="F169" s="660"/>
      <c r="G169" s="660"/>
      <c r="H169" s="660"/>
      <c r="I169" s="660"/>
      <c r="J169" s="323">
        <v>911076</v>
      </c>
      <c r="K169" s="356" t="s">
        <v>1198</v>
      </c>
      <c r="L169" s="392" t="s">
        <v>60</v>
      </c>
      <c r="M169" s="363">
        <v>12</v>
      </c>
      <c r="N169" s="342">
        <v>911086</v>
      </c>
      <c r="O169" s="343" t="s">
        <v>1199</v>
      </c>
      <c r="P169" s="394"/>
      <c r="Q169" s="365">
        <v>14</v>
      </c>
      <c r="R169" s="407">
        <v>911097</v>
      </c>
      <c r="S169" s="325"/>
    </row>
    <row r="170" spans="1:19" ht="23.85" customHeight="1" x14ac:dyDescent="0.2">
      <c r="A170" s="249" t="s">
        <v>64</v>
      </c>
      <c r="B170" s="341" t="s">
        <v>624</v>
      </c>
      <c r="C170" s="661" t="s">
        <v>1200</v>
      </c>
      <c r="D170" s="661"/>
      <c r="E170" s="661"/>
      <c r="F170" s="661"/>
      <c r="G170" s="661"/>
      <c r="H170" s="661"/>
      <c r="I170" s="661"/>
      <c r="J170" s="273">
        <v>911077</v>
      </c>
      <c r="K170" s="332" t="s">
        <v>1201</v>
      </c>
      <c r="L170" s="339" t="s">
        <v>60</v>
      </c>
      <c r="M170" s="363">
        <v>6</v>
      </c>
      <c r="N170" s="335">
        <v>911087</v>
      </c>
      <c r="O170" s="336" t="s">
        <v>1202</v>
      </c>
      <c r="P170" s="385"/>
      <c r="Q170" s="365">
        <v>7</v>
      </c>
      <c r="R170" s="387">
        <v>911098</v>
      </c>
      <c r="S170" s="325"/>
    </row>
    <row r="171" spans="1:19" x14ac:dyDescent="0.2">
      <c r="A171" s="249" t="s">
        <v>64</v>
      </c>
      <c r="B171" s="341" t="s">
        <v>627</v>
      </c>
      <c r="C171" s="660" t="s">
        <v>1124</v>
      </c>
      <c r="D171" s="660"/>
      <c r="E171" s="660"/>
      <c r="F171" s="660"/>
      <c r="G171" s="660"/>
      <c r="H171" s="660"/>
      <c r="I171" s="660"/>
      <c r="J171" s="323">
        <v>911078</v>
      </c>
      <c r="K171" s="332" t="s">
        <v>1203</v>
      </c>
      <c r="L171" s="392" t="s">
        <v>60</v>
      </c>
      <c r="M171" s="363">
        <v>23</v>
      </c>
      <c r="N171" s="342">
        <v>911088</v>
      </c>
      <c r="O171" s="336" t="s">
        <v>1204</v>
      </c>
      <c r="P171" s="394"/>
      <c r="Q171" s="365">
        <v>24</v>
      </c>
      <c r="R171" s="407">
        <v>911099</v>
      </c>
      <c r="S171" s="325"/>
    </row>
    <row r="172" spans="1:19" x14ac:dyDescent="0.2">
      <c r="A172" s="249" t="s">
        <v>64</v>
      </c>
      <c r="B172" s="341" t="s">
        <v>650</v>
      </c>
      <c r="C172" s="620" t="s">
        <v>1205</v>
      </c>
      <c r="D172" s="620"/>
      <c r="E172" s="620"/>
      <c r="F172" s="620"/>
      <c r="G172" s="620"/>
      <c r="H172" s="620"/>
      <c r="I172" s="620"/>
      <c r="J172" s="620"/>
      <c r="K172" s="620"/>
      <c r="L172" s="620"/>
      <c r="M172" s="620"/>
      <c r="N172" s="342">
        <v>911089</v>
      </c>
      <c r="O172" s="343" t="s">
        <v>1206</v>
      </c>
      <c r="P172" s="253"/>
      <c r="Q172" s="275" t="s">
        <v>972</v>
      </c>
      <c r="R172" s="345">
        <v>911218</v>
      </c>
      <c r="S172" s="325"/>
    </row>
    <row r="173" spans="1:19" x14ac:dyDescent="0.2">
      <c r="A173" s="249" t="s">
        <v>64</v>
      </c>
      <c r="B173" s="406"/>
      <c r="C173" s="408"/>
      <c r="D173" s="275"/>
      <c r="E173" s="275"/>
      <c r="F173" s="275"/>
      <c r="G173" s="275"/>
      <c r="H173" s="275"/>
      <c r="I173" s="275"/>
      <c r="J173" s="275"/>
      <c r="K173" s="275"/>
      <c r="L173" s="275"/>
      <c r="M173" s="275"/>
      <c r="N173" s="275"/>
      <c r="O173" s="379"/>
      <c r="P173" s="253"/>
      <c r="Q173" s="275"/>
      <c r="R173" s="253"/>
      <c r="S173" s="253"/>
    </row>
    <row r="174" spans="1:19" ht="19.899999999999999" customHeight="1" x14ac:dyDescent="0.2">
      <c r="A174" s="249" t="s">
        <v>1129</v>
      </c>
      <c r="B174" s="657" t="s">
        <v>1207</v>
      </c>
      <c r="C174" s="657"/>
      <c r="D174" s="657"/>
      <c r="E174" s="657"/>
      <c r="F174" s="657"/>
      <c r="G174" s="657"/>
      <c r="H174" s="657"/>
      <c r="I174" s="657"/>
      <c r="J174" s="657"/>
      <c r="K174" s="657"/>
      <c r="L174" s="657"/>
      <c r="M174" s="657"/>
      <c r="N174" s="657"/>
      <c r="O174" s="657"/>
      <c r="P174" s="253"/>
      <c r="Q174" s="253"/>
      <c r="R174" s="253"/>
      <c r="S174" s="316"/>
    </row>
    <row r="175" spans="1:19" ht="15.75" customHeight="1" x14ac:dyDescent="0.2">
      <c r="A175" s="249" t="s">
        <v>1129</v>
      </c>
      <c r="B175" s="652"/>
      <c r="C175" s="652"/>
      <c r="D175" s="652"/>
      <c r="E175" s="652"/>
      <c r="F175" s="652"/>
      <c r="G175" s="652"/>
      <c r="H175" s="652"/>
      <c r="I175" s="359"/>
      <c r="J175" s="618" t="s">
        <v>957</v>
      </c>
      <c r="K175" s="618"/>
      <c r="L175" s="618"/>
      <c r="M175" s="618"/>
      <c r="N175" s="618"/>
      <c r="O175" s="618"/>
      <c r="P175" s="360"/>
      <c r="Q175" s="606" t="s">
        <v>958</v>
      </c>
      <c r="R175" s="606"/>
      <c r="S175" s="325"/>
    </row>
    <row r="176" spans="1:19" ht="23.85" customHeight="1" x14ac:dyDescent="0.2">
      <c r="A176" s="249" t="s">
        <v>1129</v>
      </c>
      <c r="B176" s="607" t="s">
        <v>113</v>
      </c>
      <c r="C176" s="607"/>
      <c r="D176" s="607"/>
      <c r="E176" s="607"/>
      <c r="F176" s="607"/>
      <c r="G176" s="607"/>
      <c r="H176" s="607"/>
      <c r="I176" s="607"/>
      <c r="J176" s="616" t="s">
        <v>959</v>
      </c>
      <c r="K176" s="616"/>
      <c r="L176" s="353" t="s">
        <v>53</v>
      </c>
      <c r="M176" s="352" t="s">
        <v>960</v>
      </c>
      <c r="N176" s="662" t="s">
        <v>961</v>
      </c>
      <c r="O176" s="662"/>
      <c r="P176" s="360"/>
      <c r="Q176" s="329" t="s">
        <v>962</v>
      </c>
      <c r="R176" s="330" t="s">
        <v>963</v>
      </c>
      <c r="S176" s="366"/>
    </row>
    <row r="177" spans="1:19" x14ac:dyDescent="0.2">
      <c r="A177" s="249" t="s">
        <v>1129</v>
      </c>
      <c r="B177" s="658" t="s">
        <v>1174</v>
      </c>
      <c r="C177" s="658"/>
      <c r="D177" s="658"/>
      <c r="E177" s="658"/>
      <c r="F177" s="658"/>
      <c r="G177" s="658"/>
      <c r="H177" s="658"/>
      <c r="I177" s="658"/>
      <c r="J177" s="273">
        <v>911101</v>
      </c>
      <c r="K177" s="332" t="s">
        <v>1208</v>
      </c>
      <c r="L177" s="339" t="s">
        <v>60</v>
      </c>
      <c r="M177" s="363">
        <v>124.95</v>
      </c>
      <c r="N177" s="335">
        <v>911111</v>
      </c>
      <c r="O177" s="336" t="s">
        <v>1209</v>
      </c>
      <c r="P177" s="385"/>
      <c r="Q177" s="399">
        <v>125.6</v>
      </c>
      <c r="R177" s="387">
        <v>911122</v>
      </c>
      <c r="S177" s="325"/>
    </row>
    <row r="178" spans="1:19" x14ac:dyDescent="0.2">
      <c r="A178" s="249" t="s">
        <v>1129</v>
      </c>
      <c r="B178" s="645" t="s">
        <v>1177</v>
      </c>
      <c r="C178" s="645"/>
      <c r="D178" s="645"/>
      <c r="E178" s="645"/>
      <c r="F178" s="645"/>
      <c r="G178" s="645"/>
      <c r="H178" s="645"/>
      <c r="I178" s="645"/>
      <c r="J178" s="275"/>
      <c r="K178" s="275"/>
      <c r="L178" s="275"/>
      <c r="M178" s="286"/>
      <c r="N178" s="275"/>
      <c r="O178" s="379"/>
      <c r="P178" s="253"/>
      <c r="Q178" s="275"/>
      <c r="R178" s="390"/>
      <c r="S178" s="253"/>
    </row>
    <row r="179" spans="1:19" ht="15.75" customHeight="1" x14ac:dyDescent="0.2">
      <c r="A179" s="249" t="s">
        <v>1129</v>
      </c>
      <c r="B179" s="341" t="s">
        <v>129</v>
      </c>
      <c r="C179" s="659" t="s">
        <v>1178</v>
      </c>
      <c r="D179" s="659"/>
      <c r="E179" s="659"/>
      <c r="F179" s="659"/>
      <c r="G179" s="659"/>
      <c r="H179" s="659"/>
      <c r="I179" s="659"/>
      <c r="J179" s="273">
        <v>911102</v>
      </c>
      <c r="K179" s="332" t="s">
        <v>1210</v>
      </c>
      <c r="L179" s="339" t="s">
        <v>60</v>
      </c>
      <c r="M179" s="363">
        <v>13</v>
      </c>
      <c r="N179" s="335">
        <v>911112</v>
      </c>
      <c r="O179" s="336" t="s">
        <v>1211</v>
      </c>
      <c r="P179" s="385"/>
      <c r="Q179" s="399">
        <v>14.3</v>
      </c>
      <c r="R179" s="387">
        <v>911123</v>
      </c>
      <c r="S179" s="325"/>
    </row>
    <row r="180" spans="1:19" x14ac:dyDescent="0.2">
      <c r="A180" s="249" t="s">
        <v>1129</v>
      </c>
      <c r="B180" s="341" t="s">
        <v>131</v>
      </c>
      <c r="C180" s="660" t="s">
        <v>1181</v>
      </c>
      <c r="D180" s="660"/>
      <c r="E180" s="660"/>
      <c r="F180" s="660"/>
      <c r="G180" s="660"/>
      <c r="H180" s="660"/>
      <c r="I180" s="660"/>
      <c r="J180" s="323">
        <v>911103</v>
      </c>
      <c r="K180" s="356" t="s">
        <v>1212</v>
      </c>
      <c r="L180" s="339" t="s">
        <v>60</v>
      </c>
      <c r="M180" s="363">
        <v>13</v>
      </c>
      <c r="N180" s="342">
        <v>911113</v>
      </c>
      <c r="O180" s="343" t="s">
        <v>1213</v>
      </c>
      <c r="P180" s="394"/>
      <c r="Q180" s="399">
        <v>14.3</v>
      </c>
      <c r="R180" s="407">
        <v>911124</v>
      </c>
      <c r="S180" s="325"/>
    </row>
    <row r="181" spans="1:19" x14ac:dyDescent="0.2">
      <c r="A181" s="249" t="s">
        <v>1129</v>
      </c>
      <c r="B181" s="341" t="s">
        <v>133</v>
      </c>
      <c r="C181" s="660" t="s">
        <v>1184</v>
      </c>
      <c r="D181" s="660"/>
      <c r="E181" s="660"/>
      <c r="F181" s="660"/>
      <c r="G181" s="660"/>
      <c r="H181" s="660"/>
      <c r="I181" s="660"/>
      <c r="J181" s="323">
        <v>911104</v>
      </c>
      <c r="K181" s="356" t="s">
        <v>1214</v>
      </c>
      <c r="L181" s="392" t="s">
        <v>60</v>
      </c>
      <c r="M181" s="363">
        <v>9.1</v>
      </c>
      <c r="N181" s="342">
        <v>911114</v>
      </c>
      <c r="O181" s="343" t="s">
        <v>1215</v>
      </c>
      <c r="P181" s="394"/>
      <c r="Q181" s="399">
        <v>9.1</v>
      </c>
      <c r="R181" s="407">
        <v>911125</v>
      </c>
      <c r="S181" s="325"/>
    </row>
    <row r="182" spans="1:19" x14ac:dyDescent="0.2">
      <c r="A182" s="249" t="s">
        <v>1129</v>
      </c>
      <c r="B182" s="341" t="s">
        <v>612</v>
      </c>
      <c r="C182" s="660" t="s">
        <v>1187</v>
      </c>
      <c r="D182" s="660"/>
      <c r="E182" s="660"/>
      <c r="F182" s="660"/>
      <c r="G182" s="660"/>
      <c r="H182" s="660"/>
      <c r="I182" s="660"/>
      <c r="J182" s="323">
        <v>911105</v>
      </c>
      <c r="K182" s="356" t="s">
        <v>1216</v>
      </c>
      <c r="L182" s="392" t="s">
        <v>60</v>
      </c>
      <c r="M182" s="363">
        <v>11.05</v>
      </c>
      <c r="N182" s="342">
        <v>911115</v>
      </c>
      <c r="O182" s="343" t="s">
        <v>1217</v>
      </c>
      <c r="P182" s="394"/>
      <c r="Q182" s="399">
        <v>13</v>
      </c>
      <c r="R182" s="407">
        <v>911126</v>
      </c>
      <c r="S182" s="325"/>
    </row>
    <row r="183" spans="1:19" x14ac:dyDescent="0.2">
      <c r="A183" s="249" t="s">
        <v>1129</v>
      </c>
      <c r="B183" s="341" t="s">
        <v>615</v>
      </c>
      <c r="C183" s="660" t="s">
        <v>1190</v>
      </c>
      <c r="D183" s="660"/>
      <c r="E183" s="660"/>
      <c r="F183" s="660"/>
      <c r="G183" s="660"/>
      <c r="H183" s="660"/>
      <c r="I183" s="660"/>
      <c r="J183" s="323">
        <v>911106</v>
      </c>
      <c r="K183" s="356" t="s">
        <v>1218</v>
      </c>
      <c r="L183" s="392" t="s">
        <v>60</v>
      </c>
      <c r="M183" s="363">
        <v>8.4499999999999993</v>
      </c>
      <c r="N183" s="342">
        <v>911116</v>
      </c>
      <c r="O183" s="343" t="s">
        <v>1219</v>
      </c>
      <c r="P183" s="394"/>
      <c r="Q183" s="399">
        <v>9.1</v>
      </c>
      <c r="R183" s="407">
        <v>911127</v>
      </c>
      <c r="S183" s="325"/>
    </row>
    <row r="184" spans="1:19" x14ac:dyDescent="0.2">
      <c r="A184" s="249" t="s">
        <v>1129</v>
      </c>
      <c r="B184" s="341" t="s">
        <v>1193</v>
      </c>
      <c r="C184" s="660" t="s">
        <v>1194</v>
      </c>
      <c r="D184" s="660"/>
      <c r="E184" s="660"/>
      <c r="F184" s="660"/>
      <c r="G184" s="660"/>
      <c r="H184" s="660"/>
      <c r="I184" s="660"/>
      <c r="J184" s="323">
        <v>911107</v>
      </c>
      <c r="K184" s="356" t="s">
        <v>1220</v>
      </c>
      <c r="L184" s="392" t="s">
        <v>60</v>
      </c>
      <c r="M184" s="363">
        <v>7.8</v>
      </c>
      <c r="N184" s="342">
        <v>911117</v>
      </c>
      <c r="O184" s="343" t="s">
        <v>1221</v>
      </c>
      <c r="P184" s="394"/>
      <c r="Q184" s="399">
        <v>9.1</v>
      </c>
      <c r="R184" s="407">
        <v>911128</v>
      </c>
      <c r="S184" s="325"/>
    </row>
    <row r="185" spans="1:19" x14ac:dyDescent="0.2">
      <c r="A185" s="249" t="s">
        <v>1129</v>
      </c>
      <c r="B185" s="341" t="s">
        <v>621</v>
      </c>
      <c r="C185" s="660" t="s">
        <v>1197</v>
      </c>
      <c r="D185" s="660"/>
      <c r="E185" s="660"/>
      <c r="F185" s="660"/>
      <c r="G185" s="660"/>
      <c r="H185" s="660"/>
      <c r="I185" s="660"/>
      <c r="J185" s="323">
        <v>911108</v>
      </c>
      <c r="K185" s="356" t="s">
        <v>1222</v>
      </c>
      <c r="L185" s="392" t="s">
        <v>60</v>
      </c>
      <c r="M185" s="363">
        <v>7.8</v>
      </c>
      <c r="N185" s="342">
        <v>911118</v>
      </c>
      <c r="O185" s="343" t="s">
        <v>1223</v>
      </c>
      <c r="P185" s="394"/>
      <c r="Q185" s="399">
        <v>9.1</v>
      </c>
      <c r="R185" s="407">
        <v>911129</v>
      </c>
      <c r="S185" s="325"/>
    </row>
    <row r="186" spans="1:19" ht="23.85" customHeight="1" x14ac:dyDescent="0.2">
      <c r="A186" s="249" t="s">
        <v>1129</v>
      </c>
      <c r="B186" s="341" t="s">
        <v>624</v>
      </c>
      <c r="C186" s="661" t="s">
        <v>1200</v>
      </c>
      <c r="D186" s="661"/>
      <c r="E186" s="661"/>
      <c r="F186" s="661"/>
      <c r="G186" s="661"/>
      <c r="H186" s="661"/>
      <c r="I186" s="661"/>
      <c r="J186" s="273">
        <v>911109</v>
      </c>
      <c r="K186" s="332" t="s">
        <v>1224</v>
      </c>
      <c r="L186" s="339" t="s">
        <v>60</v>
      </c>
      <c r="M186" s="409">
        <v>3.9</v>
      </c>
      <c r="N186" s="335">
        <v>911119</v>
      </c>
      <c r="O186" s="336" t="s">
        <v>1225</v>
      </c>
      <c r="P186" s="385"/>
      <c r="Q186" s="410">
        <v>4.55</v>
      </c>
      <c r="R186" s="387">
        <v>911130</v>
      </c>
      <c r="S186" s="325"/>
    </row>
    <row r="187" spans="1:19" x14ac:dyDescent="0.2">
      <c r="A187" s="249" t="s">
        <v>1129</v>
      </c>
      <c r="B187" s="341" t="s">
        <v>627</v>
      </c>
      <c r="C187" s="660" t="s">
        <v>1124</v>
      </c>
      <c r="D187" s="660"/>
      <c r="E187" s="660"/>
      <c r="F187" s="660"/>
      <c r="G187" s="660"/>
      <c r="H187" s="660"/>
      <c r="I187" s="660"/>
      <c r="J187" s="323">
        <v>911110</v>
      </c>
      <c r="K187" s="332" t="s">
        <v>1226</v>
      </c>
      <c r="L187" s="392" t="s">
        <v>60</v>
      </c>
      <c r="M187" s="363">
        <v>14.95</v>
      </c>
      <c r="N187" s="342">
        <v>911120</v>
      </c>
      <c r="O187" s="336" t="s">
        <v>1227</v>
      </c>
      <c r="P187" s="394"/>
      <c r="Q187" s="399">
        <v>15.6</v>
      </c>
      <c r="R187" s="407">
        <v>911131</v>
      </c>
      <c r="S187" s="325"/>
    </row>
    <row r="188" spans="1:19" x14ac:dyDescent="0.2">
      <c r="A188" s="249" t="s">
        <v>1129</v>
      </c>
      <c r="B188" s="341" t="s">
        <v>693</v>
      </c>
      <c r="C188" s="620" t="s">
        <v>1205</v>
      </c>
      <c r="D188" s="620"/>
      <c r="E188" s="620"/>
      <c r="F188" s="620"/>
      <c r="G188" s="620"/>
      <c r="H188" s="620"/>
      <c r="I188" s="620"/>
      <c r="J188" s="620"/>
      <c r="K188" s="620"/>
      <c r="L188" s="620"/>
      <c r="M188" s="620"/>
      <c r="N188" s="342">
        <v>911121</v>
      </c>
      <c r="O188" s="343" t="s">
        <v>1228</v>
      </c>
      <c r="P188" s="253"/>
      <c r="Q188" s="275" t="s">
        <v>972</v>
      </c>
      <c r="R188" s="345">
        <v>911219</v>
      </c>
      <c r="S188" s="325"/>
    </row>
    <row r="189" spans="1:19" x14ac:dyDescent="0.2">
      <c r="A189" s="249" t="s">
        <v>1129</v>
      </c>
      <c r="B189" s="406"/>
      <c r="C189" s="275"/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379"/>
      <c r="P189" s="253"/>
      <c r="Q189" s="275"/>
      <c r="R189" s="253"/>
      <c r="S189" s="253"/>
    </row>
    <row r="190" spans="1:19" ht="19.899999999999999" customHeight="1" x14ac:dyDescent="0.2">
      <c r="A190" s="249" t="s">
        <v>1142</v>
      </c>
      <c r="B190" s="657" t="s">
        <v>1229</v>
      </c>
      <c r="C190" s="657"/>
      <c r="D190" s="657"/>
      <c r="E190" s="657"/>
      <c r="F190" s="657"/>
      <c r="G190" s="657"/>
      <c r="H190" s="657"/>
      <c r="I190" s="657"/>
      <c r="J190" s="657"/>
      <c r="K190" s="657"/>
      <c r="L190" s="657"/>
      <c r="M190" s="657"/>
      <c r="N190" s="657"/>
      <c r="O190" s="657"/>
      <c r="P190" s="253"/>
      <c r="Q190" s="253"/>
      <c r="R190" s="253"/>
      <c r="S190" s="316"/>
    </row>
    <row r="191" spans="1:19" ht="15.75" customHeight="1" x14ac:dyDescent="0.2">
      <c r="A191" s="249" t="s">
        <v>1142</v>
      </c>
      <c r="B191" s="652"/>
      <c r="C191" s="652"/>
      <c r="D191" s="652"/>
      <c r="E191" s="652"/>
      <c r="F191" s="652"/>
      <c r="G191" s="652"/>
      <c r="H191" s="652"/>
      <c r="I191" s="359"/>
      <c r="J191" s="618" t="s">
        <v>957</v>
      </c>
      <c r="K191" s="618"/>
      <c r="L191" s="618"/>
      <c r="M191" s="618"/>
      <c r="N191" s="618"/>
      <c r="O191" s="618"/>
      <c r="P191" s="360"/>
      <c r="Q191" s="606" t="s">
        <v>958</v>
      </c>
      <c r="R191" s="606"/>
      <c r="S191" s="325"/>
    </row>
    <row r="192" spans="1:19" ht="23.85" customHeight="1" x14ac:dyDescent="0.2">
      <c r="A192" s="249" t="s">
        <v>1142</v>
      </c>
      <c r="B192" s="607" t="s">
        <v>113</v>
      </c>
      <c r="C192" s="607"/>
      <c r="D192" s="607"/>
      <c r="E192" s="607"/>
      <c r="F192" s="607"/>
      <c r="G192" s="607"/>
      <c r="H192" s="607"/>
      <c r="I192" s="607"/>
      <c r="J192" s="616" t="s">
        <v>959</v>
      </c>
      <c r="K192" s="616"/>
      <c r="L192" s="353" t="s">
        <v>53</v>
      </c>
      <c r="M192" s="352" t="s">
        <v>960</v>
      </c>
      <c r="N192" s="617" t="s">
        <v>961</v>
      </c>
      <c r="O192" s="617"/>
      <c r="P192" s="360"/>
      <c r="Q192" s="329" t="s">
        <v>962</v>
      </c>
      <c r="R192" s="330" t="s">
        <v>963</v>
      </c>
      <c r="S192" s="366"/>
    </row>
    <row r="193" spans="1:19" x14ac:dyDescent="0.2">
      <c r="A193" s="249" t="s">
        <v>1142</v>
      </c>
      <c r="B193" s="658" t="s">
        <v>1174</v>
      </c>
      <c r="C193" s="658"/>
      <c r="D193" s="658"/>
      <c r="E193" s="658"/>
      <c r="F193" s="658"/>
      <c r="G193" s="658"/>
      <c r="H193" s="658"/>
      <c r="I193" s="658"/>
      <c r="J193" s="273">
        <v>911133</v>
      </c>
      <c r="K193" s="332" t="s">
        <v>1230</v>
      </c>
      <c r="L193" s="339" t="s">
        <v>60</v>
      </c>
      <c r="M193" s="363">
        <v>115.75</v>
      </c>
      <c r="N193" s="335">
        <v>911135</v>
      </c>
      <c r="O193" s="336" t="s">
        <v>1231</v>
      </c>
      <c r="P193" s="385"/>
      <c r="Q193" s="403">
        <v>116</v>
      </c>
      <c r="R193" s="387">
        <v>911138</v>
      </c>
      <c r="S193" s="325"/>
    </row>
    <row r="194" spans="1:19" x14ac:dyDescent="0.2">
      <c r="A194" s="249" t="s">
        <v>1142</v>
      </c>
      <c r="B194" s="645" t="s">
        <v>1177</v>
      </c>
      <c r="C194" s="645"/>
      <c r="D194" s="645"/>
      <c r="E194" s="645"/>
      <c r="F194" s="645"/>
      <c r="G194" s="645"/>
      <c r="H194" s="645"/>
      <c r="I194" s="645"/>
      <c r="J194" s="275"/>
      <c r="K194" s="275"/>
      <c r="L194" s="275"/>
      <c r="M194" s="275"/>
      <c r="N194" s="275"/>
      <c r="O194" s="379"/>
      <c r="P194" s="253"/>
      <c r="Q194" s="275"/>
      <c r="R194" s="390"/>
      <c r="S194" s="253"/>
    </row>
    <row r="195" spans="1:19" ht="15.75" customHeight="1" x14ac:dyDescent="0.2">
      <c r="A195" s="249" t="s">
        <v>1142</v>
      </c>
      <c r="B195" s="341" t="s">
        <v>129</v>
      </c>
      <c r="C195" s="659" t="s">
        <v>1178</v>
      </c>
      <c r="D195" s="659"/>
      <c r="E195" s="659"/>
      <c r="F195" s="659"/>
      <c r="G195" s="659"/>
      <c r="H195" s="659"/>
      <c r="I195" s="659"/>
      <c r="J195" s="273">
        <v>911134</v>
      </c>
      <c r="K195" s="356" t="s">
        <v>1232</v>
      </c>
      <c r="L195" s="339" t="s">
        <v>60</v>
      </c>
      <c r="M195" s="363">
        <v>5</v>
      </c>
      <c r="N195" s="335">
        <v>911136</v>
      </c>
      <c r="O195" s="343" t="s">
        <v>1233</v>
      </c>
      <c r="P195" s="385"/>
      <c r="Q195" s="403">
        <v>5.5</v>
      </c>
      <c r="R195" s="387">
        <v>911139</v>
      </c>
      <c r="S195" s="180"/>
    </row>
    <row r="196" spans="1:19" x14ac:dyDescent="0.2">
      <c r="A196" s="249" t="s">
        <v>1142</v>
      </c>
      <c r="B196" s="341" t="s">
        <v>131</v>
      </c>
      <c r="C196" s="660" t="s">
        <v>1181</v>
      </c>
      <c r="D196" s="660"/>
      <c r="E196" s="660"/>
      <c r="F196" s="660"/>
      <c r="G196" s="660"/>
      <c r="H196" s="660"/>
      <c r="I196" s="660"/>
      <c r="J196" s="323">
        <v>911418</v>
      </c>
      <c r="K196" s="356" t="s">
        <v>1234</v>
      </c>
      <c r="L196" s="392" t="s">
        <v>60</v>
      </c>
      <c r="M196" s="393">
        <v>5</v>
      </c>
      <c r="N196" s="342">
        <v>911426</v>
      </c>
      <c r="O196" s="343" t="s">
        <v>1235</v>
      </c>
      <c r="P196" s="385"/>
      <c r="Q196" s="404">
        <v>5.5</v>
      </c>
      <c r="R196" s="407">
        <v>911434</v>
      </c>
      <c r="S196" s="325"/>
    </row>
    <row r="197" spans="1:19" x14ac:dyDescent="0.2">
      <c r="A197" s="249" t="s">
        <v>1142</v>
      </c>
      <c r="B197" s="341" t="s">
        <v>133</v>
      </c>
      <c r="C197" s="660" t="s">
        <v>1184</v>
      </c>
      <c r="D197" s="660"/>
      <c r="E197" s="660"/>
      <c r="F197" s="660"/>
      <c r="G197" s="660"/>
      <c r="H197" s="660"/>
      <c r="I197" s="660"/>
      <c r="J197" s="323">
        <v>911419</v>
      </c>
      <c r="K197" s="356" t="s">
        <v>1236</v>
      </c>
      <c r="L197" s="392" t="s">
        <v>60</v>
      </c>
      <c r="M197" s="393">
        <v>3.5</v>
      </c>
      <c r="N197" s="342">
        <v>911427</v>
      </c>
      <c r="O197" s="343" t="s">
        <v>1237</v>
      </c>
      <c r="P197" s="385"/>
      <c r="Q197" s="404">
        <v>3.5</v>
      </c>
      <c r="R197" s="407">
        <v>911435</v>
      </c>
      <c r="S197" s="325"/>
    </row>
    <row r="198" spans="1:19" x14ac:dyDescent="0.2">
      <c r="A198" s="249" t="s">
        <v>1142</v>
      </c>
      <c r="B198" s="341" t="s">
        <v>612</v>
      </c>
      <c r="C198" s="660" t="s">
        <v>1187</v>
      </c>
      <c r="D198" s="660"/>
      <c r="E198" s="660"/>
      <c r="F198" s="660"/>
      <c r="G198" s="660"/>
      <c r="H198" s="660"/>
      <c r="I198" s="660"/>
      <c r="J198" s="323">
        <v>911420</v>
      </c>
      <c r="K198" s="356" t="s">
        <v>1238</v>
      </c>
      <c r="L198" s="392" t="s">
        <v>60</v>
      </c>
      <c r="M198" s="393">
        <v>4.25</v>
      </c>
      <c r="N198" s="342">
        <v>911428</v>
      </c>
      <c r="O198" s="343" t="s">
        <v>1239</v>
      </c>
      <c r="P198" s="385"/>
      <c r="Q198" s="404">
        <v>5</v>
      </c>
      <c r="R198" s="407">
        <v>911436</v>
      </c>
      <c r="S198" s="325"/>
    </row>
    <row r="199" spans="1:19" x14ac:dyDescent="0.2">
      <c r="A199" s="249" t="s">
        <v>1142</v>
      </c>
      <c r="B199" s="341" t="s">
        <v>615</v>
      </c>
      <c r="C199" s="660" t="s">
        <v>1190</v>
      </c>
      <c r="D199" s="660"/>
      <c r="E199" s="660"/>
      <c r="F199" s="660"/>
      <c r="G199" s="660"/>
      <c r="H199" s="660"/>
      <c r="I199" s="660"/>
      <c r="J199" s="323">
        <v>911421</v>
      </c>
      <c r="K199" s="356" t="s">
        <v>1240</v>
      </c>
      <c r="L199" s="392" t="s">
        <v>60</v>
      </c>
      <c r="M199" s="393">
        <v>3.25</v>
      </c>
      <c r="N199" s="342">
        <v>911429</v>
      </c>
      <c r="O199" s="343" t="s">
        <v>1241</v>
      </c>
      <c r="P199" s="385"/>
      <c r="Q199" s="404">
        <v>3.5</v>
      </c>
      <c r="R199" s="407">
        <v>911437</v>
      </c>
      <c r="S199" s="325"/>
    </row>
    <row r="200" spans="1:19" x14ac:dyDescent="0.2">
      <c r="A200" s="249" t="s">
        <v>1142</v>
      </c>
      <c r="B200" s="341" t="s">
        <v>1193</v>
      </c>
      <c r="C200" s="660" t="s">
        <v>1194</v>
      </c>
      <c r="D200" s="660"/>
      <c r="E200" s="660"/>
      <c r="F200" s="660"/>
      <c r="G200" s="660"/>
      <c r="H200" s="660"/>
      <c r="I200" s="660"/>
      <c r="J200" s="323">
        <v>911422</v>
      </c>
      <c r="K200" s="356" t="s">
        <v>1242</v>
      </c>
      <c r="L200" s="392" t="s">
        <v>60</v>
      </c>
      <c r="M200" s="393">
        <v>3</v>
      </c>
      <c r="N200" s="342">
        <v>911430</v>
      </c>
      <c r="O200" s="343" t="s">
        <v>1243</v>
      </c>
      <c r="P200" s="385"/>
      <c r="Q200" s="404">
        <v>3.5</v>
      </c>
      <c r="R200" s="407">
        <v>911438</v>
      </c>
      <c r="S200" s="325"/>
    </row>
    <row r="201" spans="1:19" x14ac:dyDescent="0.2">
      <c r="A201" s="249" t="s">
        <v>1142</v>
      </c>
      <c r="B201" s="341" t="s">
        <v>621</v>
      </c>
      <c r="C201" s="660" t="s">
        <v>1197</v>
      </c>
      <c r="D201" s="660"/>
      <c r="E201" s="660"/>
      <c r="F201" s="660"/>
      <c r="G201" s="660"/>
      <c r="H201" s="660"/>
      <c r="I201" s="660"/>
      <c r="J201" s="323">
        <v>911423</v>
      </c>
      <c r="K201" s="356" t="s">
        <v>1244</v>
      </c>
      <c r="L201" s="392" t="s">
        <v>60</v>
      </c>
      <c r="M201" s="393">
        <v>3</v>
      </c>
      <c r="N201" s="342">
        <v>911431</v>
      </c>
      <c r="O201" s="343" t="s">
        <v>1245</v>
      </c>
      <c r="P201" s="385"/>
      <c r="Q201" s="404">
        <v>3.5</v>
      </c>
      <c r="R201" s="407">
        <v>911439</v>
      </c>
      <c r="S201" s="325"/>
    </row>
    <row r="202" spans="1:19" ht="23.85" customHeight="1" x14ac:dyDescent="0.2">
      <c r="A202" s="249" t="s">
        <v>1142</v>
      </c>
      <c r="B202" s="341" t="s">
        <v>624</v>
      </c>
      <c r="C202" s="661" t="s">
        <v>1200</v>
      </c>
      <c r="D202" s="661"/>
      <c r="E202" s="661"/>
      <c r="F202" s="661"/>
      <c r="G202" s="661"/>
      <c r="H202" s="661"/>
      <c r="I202" s="661"/>
      <c r="J202" s="273">
        <v>911424</v>
      </c>
      <c r="K202" s="332" t="s">
        <v>1246</v>
      </c>
      <c r="L202" s="339" t="s">
        <v>60</v>
      </c>
      <c r="M202" s="409">
        <v>1.5</v>
      </c>
      <c r="N202" s="335">
        <v>911432</v>
      </c>
      <c r="O202" s="336" t="s">
        <v>1247</v>
      </c>
      <c r="P202" s="411"/>
      <c r="Q202" s="412">
        <v>1.75</v>
      </c>
      <c r="R202" s="387">
        <v>911440</v>
      </c>
      <c r="S202" s="325"/>
    </row>
    <row r="203" spans="1:19" x14ac:dyDescent="0.2">
      <c r="A203" s="249" t="s">
        <v>1142</v>
      </c>
      <c r="B203" s="341" t="s">
        <v>627</v>
      </c>
      <c r="C203" s="660" t="s">
        <v>1124</v>
      </c>
      <c r="D203" s="660"/>
      <c r="E203" s="660"/>
      <c r="F203" s="660"/>
      <c r="G203" s="660"/>
      <c r="H203" s="660"/>
      <c r="I203" s="660"/>
      <c r="J203" s="323">
        <v>911425</v>
      </c>
      <c r="K203" s="332" t="s">
        <v>1248</v>
      </c>
      <c r="L203" s="392" t="s">
        <v>60</v>
      </c>
      <c r="M203" s="393">
        <v>5.75</v>
      </c>
      <c r="N203" s="342">
        <v>911433</v>
      </c>
      <c r="O203" s="336" t="s">
        <v>1249</v>
      </c>
      <c r="P203" s="385"/>
      <c r="Q203" s="404">
        <v>6</v>
      </c>
      <c r="R203" s="407">
        <v>911441</v>
      </c>
      <c r="S203" s="325"/>
    </row>
    <row r="204" spans="1:19" x14ac:dyDescent="0.2">
      <c r="A204" s="249" t="s">
        <v>1142</v>
      </c>
      <c r="B204" s="341" t="s">
        <v>737</v>
      </c>
      <c r="C204" s="620" t="s">
        <v>1205</v>
      </c>
      <c r="D204" s="620"/>
      <c r="E204" s="620"/>
      <c r="F204" s="620"/>
      <c r="G204" s="620"/>
      <c r="H204" s="620"/>
      <c r="I204" s="620"/>
      <c r="J204" s="620"/>
      <c r="K204" s="620"/>
      <c r="L204" s="620"/>
      <c r="M204" s="620"/>
      <c r="N204" s="342">
        <v>911137</v>
      </c>
      <c r="O204" s="343" t="s">
        <v>1250</v>
      </c>
      <c r="P204" s="253"/>
      <c r="Q204" s="275" t="s">
        <v>972</v>
      </c>
      <c r="R204" s="345">
        <v>911220</v>
      </c>
      <c r="S204" s="325"/>
    </row>
    <row r="205" spans="1:19" x14ac:dyDescent="0.2">
      <c r="A205" s="249" t="s">
        <v>1142</v>
      </c>
      <c r="B205" s="406"/>
      <c r="C205" s="275"/>
      <c r="D205" s="275"/>
      <c r="E205" s="275"/>
      <c r="F205" s="275"/>
      <c r="G205" s="275"/>
      <c r="H205" s="275"/>
      <c r="I205" s="275"/>
      <c r="J205" s="275"/>
      <c r="K205" s="275"/>
      <c r="L205" s="275"/>
      <c r="M205" s="275"/>
      <c r="N205" s="275"/>
      <c r="O205" s="379"/>
      <c r="P205" s="253"/>
      <c r="Q205" s="275"/>
      <c r="R205" s="253"/>
      <c r="S205" s="253"/>
    </row>
    <row r="206" spans="1:19" ht="19.899999999999999" customHeight="1" x14ac:dyDescent="0.2">
      <c r="A206" s="249" t="s">
        <v>64</v>
      </c>
      <c r="B206" s="657" t="s">
        <v>1251</v>
      </c>
      <c r="C206" s="657"/>
      <c r="D206" s="657"/>
      <c r="E206" s="657"/>
      <c r="F206" s="657"/>
      <c r="G206" s="657"/>
      <c r="H206" s="657"/>
      <c r="I206" s="657"/>
      <c r="J206" s="657"/>
      <c r="K206" s="657"/>
      <c r="L206" s="657"/>
      <c r="M206" s="657"/>
      <c r="N206" s="657"/>
      <c r="O206" s="657"/>
      <c r="P206" s="253"/>
      <c r="Q206" s="253"/>
      <c r="R206" s="253"/>
      <c r="S206" s="316"/>
    </row>
    <row r="207" spans="1:19" ht="15.75" customHeight="1" x14ac:dyDescent="0.2">
      <c r="A207" s="249" t="s">
        <v>64</v>
      </c>
      <c r="B207" s="652"/>
      <c r="C207" s="652"/>
      <c r="D207" s="652"/>
      <c r="E207" s="652"/>
      <c r="F207" s="652"/>
      <c r="G207" s="652"/>
      <c r="H207" s="652"/>
      <c r="I207" s="359"/>
      <c r="J207" s="618" t="s">
        <v>957</v>
      </c>
      <c r="K207" s="618"/>
      <c r="L207" s="618"/>
      <c r="M207" s="618"/>
      <c r="N207" s="618"/>
      <c r="O207" s="618"/>
      <c r="P207" s="360"/>
      <c r="Q207" s="606" t="s">
        <v>958</v>
      </c>
      <c r="R207" s="606"/>
      <c r="S207" s="325"/>
    </row>
    <row r="208" spans="1:19" ht="23.85" customHeight="1" x14ac:dyDescent="0.2">
      <c r="A208" s="249" t="s">
        <v>64</v>
      </c>
      <c r="B208" s="607" t="s">
        <v>113</v>
      </c>
      <c r="C208" s="607"/>
      <c r="D208" s="607"/>
      <c r="E208" s="607"/>
      <c r="F208" s="607"/>
      <c r="G208" s="607"/>
      <c r="H208" s="607"/>
      <c r="I208" s="607"/>
      <c r="J208" s="616" t="s">
        <v>959</v>
      </c>
      <c r="K208" s="616"/>
      <c r="L208" s="353" t="s">
        <v>53</v>
      </c>
      <c r="M208" s="352" t="s">
        <v>960</v>
      </c>
      <c r="N208" s="617" t="s">
        <v>961</v>
      </c>
      <c r="O208" s="617"/>
      <c r="P208" s="360"/>
      <c r="Q208" s="329" t="s">
        <v>962</v>
      </c>
      <c r="R208" s="330" t="s">
        <v>963</v>
      </c>
      <c r="S208" s="366"/>
    </row>
    <row r="209" spans="1:19" x14ac:dyDescent="0.2">
      <c r="A209" s="249" t="s">
        <v>64</v>
      </c>
      <c r="B209" s="645" t="s">
        <v>1252</v>
      </c>
      <c r="C209" s="645"/>
      <c r="D209" s="645"/>
      <c r="E209" s="645"/>
      <c r="F209" s="645"/>
      <c r="G209" s="645"/>
      <c r="H209" s="645"/>
      <c r="I209" s="645"/>
      <c r="J209" s="273">
        <v>911142</v>
      </c>
      <c r="K209" s="332" t="s">
        <v>1253</v>
      </c>
      <c r="L209" s="339" t="s">
        <v>60</v>
      </c>
      <c r="M209" s="363">
        <v>133</v>
      </c>
      <c r="N209" s="335">
        <v>911152</v>
      </c>
      <c r="O209" s="336" t="s">
        <v>1254</v>
      </c>
      <c r="P209" s="360"/>
      <c r="Q209" s="365">
        <v>134</v>
      </c>
      <c r="R209" s="387">
        <v>911163</v>
      </c>
      <c r="S209" s="366"/>
    </row>
    <row r="210" spans="1:19" x14ac:dyDescent="0.2">
      <c r="A210" s="249" t="s">
        <v>64</v>
      </c>
      <c r="B210" s="645" t="s">
        <v>1255</v>
      </c>
      <c r="C210" s="645"/>
      <c r="D210" s="645"/>
      <c r="E210" s="645"/>
      <c r="F210" s="645"/>
      <c r="G210" s="645"/>
      <c r="H210" s="645"/>
      <c r="I210" s="645"/>
      <c r="J210" s="275"/>
      <c r="K210" s="275"/>
      <c r="L210" s="275"/>
      <c r="M210" s="275"/>
      <c r="N210" s="275"/>
      <c r="O210" s="379"/>
      <c r="P210" s="253"/>
      <c r="Q210" s="275"/>
      <c r="R210" s="390"/>
      <c r="S210" s="253"/>
    </row>
    <row r="211" spans="1:19" ht="15.75" customHeight="1" x14ac:dyDescent="0.2">
      <c r="A211" s="249" t="s">
        <v>64</v>
      </c>
      <c r="B211" s="341" t="s">
        <v>129</v>
      </c>
      <c r="C211" s="659" t="s">
        <v>1178</v>
      </c>
      <c r="D211" s="659"/>
      <c r="E211" s="659"/>
      <c r="F211" s="659"/>
      <c r="G211" s="659"/>
      <c r="H211" s="659"/>
      <c r="I211" s="659"/>
      <c r="J211" s="273">
        <v>911143</v>
      </c>
      <c r="K211" s="356" t="s">
        <v>1256</v>
      </c>
      <c r="L211" s="339" t="s">
        <v>60</v>
      </c>
      <c r="M211" s="363">
        <v>20</v>
      </c>
      <c r="N211" s="335">
        <v>911153</v>
      </c>
      <c r="O211" s="343" t="s">
        <v>1257</v>
      </c>
      <c r="P211" s="385"/>
      <c r="Q211" s="365">
        <v>22</v>
      </c>
      <c r="R211" s="387">
        <v>911164</v>
      </c>
      <c r="S211" s="366"/>
    </row>
    <row r="212" spans="1:19" x14ac:dyDescent="0.2">
      <c r="A212" s="249" t="s">
        <v>64</v>
      </c>
      <c r="B212" s="341" t="s">
        <v>131</v>
      </c>
      <c r="C212" s="660" t="s">
        <v>1181</v>
      </c>
      <c r="D212" s="660"/>
      <c r="E212" s="660"/>
      <c r="F212" s="660"/>
      <c r="G212" s="660"/>
      <c r="H212" s="660"/>
      <c r="I212" s="660"/>
      <c r="J212" s="323">
        <v>911144</v>
      </c>
      <c r="K212" s="356" t="s">
        <v>1258</v>
      </c>
      <c r="L212" s="339" t="s">
        <v>60</v>
      </c>
      <c r="M212" s="363">
        <v>20</v>
      </c>
      <c r="N212" s="342">
        <v>911154</v>
      </c>
      <c r="O212" s="343" t="s">
        <v>1259</v>
      </c>
      <c r="P212" s="394"/>
      <c r="Q212" s="365">
        <v>22</v>
      </c>
      <c r="R212" s="407">
        <v>911165</v>
      </c>
      <c r="S212" s="366"/>
    </row>
    <row r="213" spans="1:19" x14ac:dyDescent="0.2">
      <c r="A213" s="249" t="s">
        <v>64</v>
      </c>
      <c r="B213" s="341" t="s">
        <v>133</v>
      </c>
      <c r="C213" s="660" t="s">
        <v>1184</v>
      </c>
      <c r="D213" s="660"/>
      <c r="E213" s="660"/>
      <c r="F213" s="660"/>
      <c r="G213" s="660"/>
      <c r="H213" s="660"/>
      <c r="I213" s="660"/>
      <c r="J213" s="323">
        <v>911145</v>
      </c>
      <c r="K213" s="356" t="s">
        <v>1260</v>
      </c>
      <c r="L213" s="392" t="s">
        <v>60</v>
      </c>
      <c r="M213" s="363">
        <v>14</v>
      </c>
      <c r="N213" s="342">
        <v>911155</v>
      </c>
      <c r="O213" s="343" t="s">
        <v>1261</v>
      </c>
      <c r="P213" s="394"/>
      <c r="Q213" s="365">
        <v>14</v>
      </c>
      <c r="R213" s="407">
        <v>911166</v>
      </c>
      <c r="S213" s="366"/>
    </row>
    <row r="214" spans="1:19" x14ac:dyDescent="0.2">
      <c r="A214" s="249" t="s">
        <v>64</v>
      </c>
      <c r="B214" s="341" t="s">
        <v>612</v>
      </c>
      <c r="C214" s="660" t="s">
        <v>1187</v>
      </c>
      <c r="D214" s="660"/>
      <c r="E214" s="660"/>
      <c r="F214" s="660"/>
      <c r="G214" s="660"/>
      <c r="H214" s="660"/>
      <c r="I214" s="660"/>
      <c r="J214" s="323">
        <v>911146</v>
      </c>
      <c r="K214" s="356" t="s">
        <v>1262</v>
      </c>
      <c r="L214" s="392" t="s">
        <v>60</v>
      </c>
      <c r="M214" s="363">
        <v>17</v>
      </c>
      <c r="N214" s="342">
        <v>911156</v>
      </c>
      <c r="O214" s="343" t="s">
        <v>1263</v>
      </c>
      <c r="P214" s="394"/>
      <c r="Q214" s="365">
        <v>20</v>
      </c>
      <c r="R214" s="407">
        <v>911167</v>
      </c>
      <c r="S214" s="366"/>
    </row>
    <row r="215" spans="1:19" x14ac:dyDescent="0.2">
      <c r="A215" s="249" t="s">
        <v>64</v>
      </c>
      <c r="B215" s="341" t="s">
        <v>615</v>
      </c>
      <c r="C215" s="660" t="s">
        <v>1190</v>
      </c>
      <c r="D215" s="660"/>
      <c r="E215" s="660"/>
      <c r="F215" s="660"/>
      <c r="G215" s="660"/>
      <c r="H215" s="660"/>
      <c r="I215" s="660"/>
      <c r="J215" s="323">
        <v>911147</v>
      </c>
      <c r="K215" s="356" t="s">
        <v>1264</v>
      </c>
      <c r="L215" s="392" t="s">
        <v>60</v>
      </c>
      <c r="M215" s="363">
        <v>13</v>
      </c>
      <c r="N215" s="342">
        <v>911157</v>
      </c>
      <c r="O215" s="343" t="s">
        <v>1265</v>
      </c>
      <c r="P215" s="394"/>
      <c r="Q215" s="365">
        <v>14</v>
      </c>
      <c r="R215" s="407">
        <v>911168</v>
      </c>
      <c r="S215" s="366"/>
    </row>
    <row r="216" spans="1:19" x14ac:dyDescent="0.2">
      <c r="A216" s="249" t="s">
        <v>64</v>
      </c>
      <c r="B216" s="341" t="s">
        <v>1193</v>
      </c>
      <c r="C216" s="660" t="s">
        <v>1194</v>
      </c>
      <c r="D216" s="660"/>
      <c r="E216" s="660"/>
      <c r="F216" s="660"/>
      <c r="G216" s="660"/>
      <c r="H216" s="660"/>
      <c r="I216" s="660"/>
      <c r="J216" s="323">
        <v>911148</v>
      </c>
      <c r="K216" s="356" t="s">
        <v>1266</v>
      </c>
      <c r="L216" s="392" t="s">
        <v>60</v>
      </c>
      <c r="M216" s="363">
        <v>12</v>
      </c>
      <c r="N216" s="342">
        <v>911158</v>
      </c>
      <c r="O216" s="343" t="s">
        <v>1267</v>
      </c>
      <c r="P216" s="394"/>
      <c r="Q216" s="365">
        <v>14</v>
      </c>
      <c r="R216" s="407">
        <v>911169</v>
      </c>
      <c r="S216" s="366"/>
    </row>
    <row r="217" spans="1:19" x14ac:dyDescent="0.2">
      <c r="A217" s="249" t="s">
        <v>64</v>
      </c>
      <c r="B217" s="341" t="s">
        <v>621</v>
      </c>
      <c r="C217" s="660" t="s">
        <v>1197</v>
      </c>
      <c r="D217" s="660"/>
      <c r="E217" s="660"/>
      <c r="F217" s="660"/>
      <c r="G217" s="660"/>
      <c r="H217" s="660"/>
      <c r="I217" s="660"/>
      <c r="J217" s="323">
        <v>911149</v>
      </c>
      <c r="K217" s="356" t="s">
        <v>1268</v>
      </c>
      <c r="L217" s="392" t="s">
        <v>60</v>
      </c>
      <c r="M217" s="363">
        <v>12</v>
      </c>
      <c r="N217" s="342">
        <v>911159</v>
      </c>
      <c r="O217" s="343" t="s">
        <v>1269</v>
      </c>
      <c r="P217" s="394"/>
      <c r="Q217" s="365">
        <v>14</v>
      </c>
      <c r="R217" s="407">
        <v>911170</v>
      </c>
      <c r="S217" s="366"/>
    </row>
    <row r="218" spans="1:19" x14ac:dyDescent="0.2">
      <c r="A218" s="249" t="s">
        <v>64</v>
      </c>
      <c r="B218" s="341" t="s">
        <v>624</v>
      </c>
      <c r="C218" s="660" t="s">
        <v>1270</v>
      </c>
      <c r="D218" s="660"/>
      <c r="E218" s="660"/>
      <c r="F218" s="660"/>
      <c r="G218" s="660"/>
      <c r="H218" s="660"/>
      <c r="I218" s="660"/>
      <c r="J218" s="323">
        <v>911150</v>
      </c>
      <c r="K218" s="356" t="s">
        <v>1271</v>
      </c>
      <c r="L218" s="392" t="s">
        <v>60</v>
      </c>
      <c r="M218" s="393">
        <v>6</v>
      </c>
      <c r="N218" s="342">
        <v>911160</v>
      </c>
      <c r="O218" s="343" t="s">
        <v>1272</v>
      </c>
      <c r="P218" s="385"/>
      <c r="Q218" s="340">
        <v>7</v>
      </c>
      <c r="R218" s="407">
        <v>911171</v>
      </c>
      <c r="S218" s="366"/>
    </row>
    <row r="219" spans="1:19" x14ac:dyDescent="0.2">
      <c r="A219" s="249" t="s">
        <v>64</v>
      </c>
      <c r="B219" s="341" t="s">
        <v>627</v>
      </c>
      <c r="C219" s="660" t="s">
        <v>1124</v>
      </c>
      <c r="D219" s="660"/>
      <c r="E219" s="660"/>
      <c r="F219" s="660"/>
      <c r="G219" s="660"/>
      <c r="H219" s="660"/>
      <c r="I219" s="660"/>
      <c r="J219" s="323">
        <v>911151</v>
      </c>
      <c r="K219" s="356" t="s">
        <v>1273</v>
      </c>
      <c r="L219" s="392" t="s">
        <v>60</v>
      </c>
      <c r="M219" s="363">
        <v>23</v>
      </c>
      <c r="N219" s="342">
        <v>911161</v>
      </c>
      <c r="O219" s="343" t="s">
        <v>1274</v>
      </c>
      <c r="P219" s="394"/>
      <c r="Q219" s="365">
        <v>24</v>
      </c>
      <c r="R219" s="407">
        <v>911172</v>
      </c>
      <c r="S219" s="366"/>
    </row>
    <row r="220" spans="1:19" x14ac:dyDescent="0.2">
      <c r="A220" s="249" t="s">
        <v>64</v>
      </c>
      <c r="B220" s="341" t="s">
        <v>120</v>
      </c>
      <c r="C220" s="620" t="s">
        <v>1275</v>
      </c>
      <c r="D220" s="620"/>
      <c r="E220" s="620"/>
      <c r="F220" s="620"/>
      <c r="G220" s="620"/>
      <c r="H220" s="620"/>
      <c r="I220" s="620"/>
      <c r="J220" s="620"/>
      <c r="K220" s="620"/>
      <c r="L220" s="620"/>
      <c r="M220" s="620"/>
      <c r="N220" s="342">
        <v>911162</v>
      </c>
      <c r="O220" s="343" t="s">
        <v>1276</v>
      </c>
      <c r="P220" s="253"/>
      <c r="Q220" s="275" t="s">
        <v>972</v>
      </c>
      <c r="R220" s="345">
        <v>911221</v>
      </c>
      <c r="S220" s="366"/>
    </row>
    <row r="221" spans="1:19" x14ac:dyDescent="0.2">
      <c r="A221" s="249" t="s">
        <v>64</v>
      </c>
      <c r="B221" s="406"/>
      <c r="C221" s="408"/>
      <c r="D221" s="275"/>
      <c r="E221" s="275"/>
      <c r="F221" s="275"/>
      <c r="G221" s="275"/>
      <c r="H221" s="275"/>
      <c r="I221" s="275"/>
      <c r="J221" s="275"/>
      <c r="K221" s="275"/>
      <c r="L221" s="275"/>
      <c r="M221" s="275"/>
      <c r="N221" s="275"/>
      <c r="O221" s="379"/>
      <c r="P221" s="253"/>
      <c r="Q221" s="275"/>
      <c r="R221" s="253"/>
      <c r="S221" s="253"/>
    </row>
    <row r="222" spans="1:19" ht="19.899999999999999" customHeight="1" x14ac:dyDescent="0.2">
      <c r="A222" s="249" t="s">
        <v>64</v>
      </c>
      <c r="B222" s="650" t="s">
        <v>1277</v>
      </c>
      <c r="C222" s="650"/>
      <c r="D222" s="650"/>
      <c r="E222" s="650"/>
      <c r="F222" s="650"/>
      <c r="G222" s="650"/>
      <c r="H222" s="650"/>
      <c r="I222" s="650"/>
      <c r="J222" s="650"/>
      <c r="K222" s="650"/>
      <c r="L222" s="650"/>
      <c r="M222" s="650"/>
      <c r="N222" s="650"/>
      <c r="O222" s="650"/>
      <c r="P222" s="253"/>
      <c r="Q222" s="253"/>
      <c r="R222" s="254"/>
      <c r="S222" s="253"/>
    </row>
    <row r="223" spans="1:19" ht="19.899999999999999" customHeight="1" x14ac:dyDescent="0.2">
      <c r="A223" s="249" t="s">
        <v>64</v>
      </c>
      <c r="B223" s="657" t="s">
        <v>1278</v>
      </c>
      <c r="C223" s="657"/>
      <c r="D223" s="657"/>
      <c r="E223" s="657"/>
      <c r="F223" s="657"/>
      <c r="G223" s="657"/>
      <c r="H223" s="657"/>
      <c r="I223" s="657"/>
      <c r="J223" s="657"/>
      <c r="K223" s="657"/>
      <c r="L223" s="657"/>
      <c r="M223" s="657"/>
      <c r="N223" s="657"/>
      <c r="O223" s="657"/>
      <c r="P223" s="253"/>
      <c r="Q223" s="253"/>
      <c r="R223" s="253"/>
      <c r="S223" s="316"/>
    </row>
    <row r="224" spans="1:19" ht="15.75" customHeight="1" x14ac:dyDescent="0.2">
      <c r="A224" s="249" t="s">
        <v>64</v>
      </c>
      <c r="B224" s="663"/>
      <c r="C224" s="663"/>
      <c r="D224" s="663"/>
      <c r="E224" s="663"/>
      <c r="F224" s="663"/>
      <c r="G224" s="663"/>
      <c r="H224" s="663"/>
      <c r="I224" s="413"/>
      <c r="J224" s="664" t="s">
        <v>957</v>
      </c>
      <c r="K224" s="664"/>
      <c r="L224" s="664"/>
      <c r="M224" s="664"/>
      <c r="N224" s="664"/>
      <c r="O224" s="664"/>
      <c r="P224" s="360"/>
      <c r="Q224" s="606" t="s">
        <v>958</v>
      </c>
      <c r="R224" s="606"/>
      <c r="S224" s="325"/>
    </row>
    <row r="225" spans="1:19" ht="23.85" customHeight="1" x14ac:dyDescent="0.2">
      <c r="A225" s="249" t="s">
        <v>64</v>
      </c>
      <c r="B225" s="665" t="s">
        <v>113</v>
      </c>
      <c r="C225" s="665"/>
      <c r="D225" s="665"/>
      <c r="E225" s="665"/>
      <c r="F225" s="665"/>
      <c r="G225" s="665"/>
      <c r="H225" s="665"/>
      <c r="I225" s="665"/>
      <c r="J225" s="666" t="s">
        <v>1279</v>
      </c>
      <c r="K225" s="666"/>
      <c r="L225" s="415" t="s">
        <v>53</v>
      </c>
      <c r="M225" s="414" t="s">
        <v>1280</v>
      </c>
      <c r="N225" s="667" t="s">
        <v>1281</v>
      </c>
      <c r="O225" s="667"/>
      <c r="P225" s="360"/>
      <c r="Q225" s="329" t="s">
        <v>962</v>
      </c>
      <c r="R225" s="330" t="s">
        <v>963</v>
      </c>
      <c r="S225" s="366"/>
    </row>
    <row r="226" spans="1:19" x14ac:dyDescent="0.2">
      <c r="A226" s="249" t="s">
        <v>64</v>
      </c>
      <c r="B226" s="645" t="s">
        <v>1282</v>
      </c>
      <c r="C226" s="645"/>
      <c r="D226" s="645"/>
      <c r="E226" s="645"/>
      <c r="F226" s="645"/>
      <c r="G226" s="645"/>
      <c r="H226" s="645"/>
      <c r="I226" s="645"/>
      <c r="J226" s="323">
        <v>911174</v>
      </c>
      <c r="K226" s="356" t="s">
        <v>1283</v>
      </c>
      <c r="L226" s="392" t="s">
        <v>60</v>
      </c>
      <c r="M226" s="363">
        <v>13.51</v>
      </c>
      <c r="N226" s="342">
        <v>911178</v>
      </c>
      <c r="O226" s="343" t="s">
        <v>1284</v>
      </c>
      <c r="P226" s="394"/>
      <c r="Q226" s="365">
        <v>14.23</v>
      </c>
      <c r="R226" s="263">
        <v>911183</v>
      </c>
      <c r="S226" s="325"/>
    </row>
    <row r="227" spans="1:19" x14ac:dyDescent="0.2">
      <c r="A227" s="249" t="s">
        <v>64</v>
      </c>
      <c r="B227" s="645" t="s">
        <v>1285</v>
      </c>
      <c r="C227" s="645"/>
      <c r="D227" s="645"/>
      <c r="E227" s="645"/>
      <c r="F227" s="645"/>
      <c r="G227" s="645"/>
      <c r="H227" s="645"/>
      <c r="I227" s="645"/>
      <c r="J227" s="323">
        <v>911175</v>
      </c>
      <c r="K227" s="356" t="s">
        <v>1286</v>
      </c>
      <c r="L227" s="392" t="s">
        <v>60</v>
      </c>
      <c r="M227" s="363">
        <v>27.01</v>
      </c>
      <c r="N227" s="342">
        <v>911179</v>
      </c>
      <c r="O227" s="343" t="s">
        <v>1287</v>
      </c>
      <c r="P227" s="394"/>
      <c r="Q227" s="365">
        <v>28.44</v>
      </c>
      <c r="R227" s="263">
        <v>911184</v>
      </c>
      <c r="S227" s="325"/>
    </row>
    <row r="228" spans="1:19" x14ac:dyDescent="0.2">
      <c r="A228" s="249" t="s">
        <v>64</v>
      </c>
      <c r="B228" s="645" t="s">
        <v>1288</v>
      </c>
      <c r="C228" s="645"/>
      <c r="D228" s="645"/>
      <c r="E228" s="645"/>
      <c r="F228" s="645"/>
      <c r="G228" s="645"/>
      <c r="H228" s="645"/>
      <c r="I228" s="645"/>
      <c r="J228" s="323">
        <v>911176</v>
      </c>
      <c r="K228" s="356" t="s">
        <v>1289</v>
      </c>
      <c r="L228" s="392" t="s">
        <v>60</v>
      </c>
      <c r="M228" s="363">
        <v>123.51</v>
      </c>
      <c r="N228" s="342">
        <v>911180</v>
      </c>
      <c r="O228" s="343" t="s">
        <v>1290</v>
      </c>
      <c r="P228" s="394"/>
      <c r="Q228" s="365">
        <v>124.23</v>
      </c>
      <c r="R228" s="263">
        <v>911185</v>
      </c>
      <c r="S228" s="325"/>
    </row>
    <row r="229" spans="1:19" x14ac:dyDescent="0.2">
      <c r="A229" s="249" t="s">
        <v>64</v>
      </c>
      <c r="B229" s="645" t="s">
        <v>1291</v>
      </c>
      <c r="C229" s="645"/>
      <c r="D229" s="645"/>
      <c r="E229" s="645"/>
      <c r="F229" s="645"/>
      <c r="G229" s="645"/>
      <c r="H229" s="645"/>
      <c r="I229" s="645"/>
      <c r="J229" s="323">
        <v>911177</v>
      </c>
      <c r="K229" s="356" t="s">
        <v>1292</v>
      </c>
      <c r="L229" s="392" t="s">
        <v>60</v>
      </c>
      <c r="M229" s="363">
        <v>137.01</v>
      </c>
      <c r="N229" s="342">
        <v>911181</v>
      </c>
      <c r="O229" s="343" t="s">
        <v>1293</v>
      </c>
      <c r="P229" s="394"/>
      <c r="Q229" s="365">
        <v>138.44</v>
      </c>
      <c r="R229" s="263">
        <v>911186</v>
      </c>
      <c r="S229" s="325"/>
    </row>
    <row r="230" spans="1:19" x14ac:dyDescent="0.2">
      <c r="A230" s="249" t="s">
        <v>64</v>
      </c>
      <c r="B230" s="341" t="s">
        <v>126</v>
      </c>
      <c r="C230" s="620" t="s">
        <v>1294</v>
      </c>
      <c r="D230" s="620"/>
      <c r="E230" s="620"/>
      <c r="F230" s="620"/>
      <c r="G230" s="620"/>
      <c r="H230" s="620"/>
      <c r="I230" s="620"/>
      <c r="J230" s="620"/>
      <c r="K230" s="620"/>
      <c r="L230" s="620"/>
      <c r="M230" s="620"/>
      <c r="N230" s="342">
        <v>911182</v>
      </c>
      <c r="O230" s="343" t="s">
        <v>1295</v>
      </c>
      <c r="P230" s="253"/>
      <c r="Q230" s="275" t="s">
        <v>972</v>
      </c>
      <c r="R230" s="345">
        <v>911222</v>
      </c>
      <c r="S230" s="325"/>
    </row>
    <row r="231" spans="1:19" x14ac:dyDescent="0.2">
      <c r="A231" s="249" t="s">
        <v>64</v>
      </c>
      <c r="B231" s="406"/>
      <c r="C231" s="408"/>
      <c r="D231" s="275"/>
      <c r="E231" s="275"/>
      <c r="F231" s="275"/>
      <c r="G231" s="275"/>
      <c r="H231" s="275"/>
      <c r="I231" s="275"/>
      <c r="J231" s="275"/>
      <c r="K231" s="275"/>
      <c r="L231" s="275"/>
      <c r="M231" s="275"/>
      <c r="N231" s="275"/>
      <c r="O231" s="379"/>
      <c r="P231" s="253"/>
      <c r="Q231" s="275"/>
      <c r="R231" s="253"/>
      <c r="S231" s="253"/>
    </row>
    <row r="232" spans="1:19" ht="19.899999999999999" customHeight="1" x14ac:dyDescent="0.2">
      <c r="A232" s="249" t="s">
        <v>64</v>
      </c>
      <c r="B232" s="657" t="s">
        <v>1296</v>
      </c>
      <c r="C232" s="657"/>
      <c r="D232" s="657"/>
      <c r="E232" s="657"/>
      <c r="F232" s="657"/>
      <c r="G232" s="657"/>
      <c r="H232" s="657"/>
      <c r="I232" s="657"/>
      <c r="J232" s="657"/>
      <c r="K232" s="657"/>
      <c r="L232" s="657"/>
      <c r="M232" s="657"/>
      <c r="N232" s="657"/>
      <c r="O232" s="657"/>
      <c r="P232" s="253"/>
      <c r="Q232" s="253"/>
      <c r="R232" s="253"/>
      <c r="S232" s="316"/>
    </row>
    <row r="233" spans="1:19" ht="15.75" customHeight="1" x14ac:dyDescent="0.2">
      <c r="A233" s="249" t="s">
        <v>64</v>
      </c>
      <c r="B233" s="652"/>
      <c r="C233" s="652"/>
      <c r="D233" s="652"/>
      <c r="E233" s="652"/>
      <c r="F233" s="652"/>
      <c r="G233" s="652"/>
      <c r="H233" s="652"/>
      <c r="I233" s="359"/>
      <c r="J233" s="618" t="s">
        <v>957</v>
      </c>
      <c r="K233" s="618"/>
      <c r="L233" s="618"/>
      <c r="M233" s="618"/>
      <c r="N233" s="618"/>
      <c r="O233" s="618"/>
      <c r="P233" s="360"/>
      <c r="Q233" s="606" t="s">
        <v>958</v>
      </c>
      <c r="R233" s="606"/>
      <c r="S233" s="180"/>
    </row>
    <row r="234" spans="1:19" ht="23.85" customHeight="1" x14ac:dyDescent="0.2">
      <c r="A234" s="249" t="s">
        <v>64</v>
      </c>
      <c r="B234" s="607" t="s">
        <v>113</v>
      </c>
      <c r="C234" s="607"/>
      <c r="D234" s="607"/>
      <c r="E234" s="607"/>
      <c r="F234" s="607"/>
      <c r="G234" s="607"/>
      <c r="H234" s="607"/>
      <c r="I234" s="607"/>
      <c r="J234" s="616" t="s">
        <v>959</v>
      </c>
      <c r="K234" s="616"/>
      <c r="L234" s="353" t="s">
        <v>53</v>
      </c>
      <c r="M234" s="352" t="s">
        <v>960</v>
      </c>
      <c r="N234" s="617" t="s">
        <v>961</v>
      </c>
      <c r="O234" s="617"/>
      <c r="P234" s="360"/>
      <c r="Q234" s="329" t="s">
        <v>962</v>
      </c>
      <c r="R234" s="330" t="s">
        <v>963</v>
      </c>
      <c r="S234" s="180"/>
    </row>
    <row r="235" spans="1:19" x14ac:dyDescent="0.2">
      <c r="A235" s="249" t="s">
        <v>64</v>
      </c>
      <c r="B235" s="645" t="s">
        <v>1297</v>
      </c>
      <c r="C235" s="645"/>
      <c r="D235" s="645"/>
      <c r="E235" s="645"/>
      <c r="F235" s="645"/>
      <c r="G235" s="645"/>
      <c r="H235" s="645"/>
      <c r="I235" s="645"/>
      <c r="J235" s="323">
        <v>911189</v>
      </c>
      <c r="K235" s="356" t="s">
        <v>1298</v>
      </c>
      <c r="L235" s="392" t="s">
        <v>60</v>
      </c>
      <c r="M235" s="363">
        <v>13.51</v>
      </c>
      <c r="N235" s="342">
        <v>911193</v>
      </c>
      <c r="O235" s="343" t="s">
        <v>1299</v>
      </c>
      <c r="P235" s="394"/>
      <c r="Q235" s="365">
        <v>14.23</v>
      </c>
      <c r="R235" s="263">
        <v>911198</v>
      </c>
      <c r="S235" s="180"/>
    </row>
    <row r="236" spans="1:19" x14ac:dyDescent="0.2">
      <c r="A236" s="249" t="s">
        <v>64</v>
      </c>
      <c r="B236" s="645" t="s">
        <v>1300</v>
      </c>
      <c r="C236" s="645"/>
      <c r="D236" s="645"/>
      <c r="E236" s="645"/>
      <c r="F236" s="645"/>
      <c r="G236" s="645"/>
      <c r="H236" s="645"/>
      <c r="I236" s="645"/>
      <c r="J236" s="323">
        <v>911190</v>
      </c>
      <c r="K236" s="356" t="s">
        <v>1301</v>
      </c>
      <c r="L236" s="392" t="s">
        <v>60</v>
      </c>
      <c r="M236" s="363">
        <v>27.01</v>
      </c>
      <c r="N236" s="342">
        <v>911194</v>
      </c>
      <c r="O236" s="343" t="s">
        <v>1302</v>
      </c>
      <c r="P236" s="394"/>
      <c r="Q236" s="365">
        <v>28.44</v>
      </c>
      <c r="R236" s="263">
        <v>911199</v>
      </c>
      <c r="S236" s="325"/>
    </row>
    <row r="237" spans="1:19" x14ac:dyDescent="0.2">
      <c r="A237" s="249" t="s">
        <v>64</v>
      </c>
      <c r="B237" s="645" t="s">
        <v>1303</v>
      </c>
      <c r="C237" s="645"/>
      <c r="D237" s="645"/>
      <c r="E237" s="645"/>
      <c r="F237" s="645"/>
      <c r="G237" s="645"/>
      <c r="H237" s="645"/>
      <c r="I237" s="645"/>
      <c r="J237" s="323">
        <v>911191</v>
      </c>
      <c r="K237" s="356" t="s">
        <v>1304</v>
      </c>
      <c r="L237" s="392" t="s">
        <v>60</v>
      </c>
      <c r="M237" s="363">
        <v>123.51</v>
      </c>
      <c r="N237" s="342">
        <v>911195</v>
      </c>
      <c r="O237" s="343" t="s">
        <v>1305</v>
      </c>
      <c r="P237" s="394"/>
      <c r="Q237" s="365">
        <v>124.23</v>
      </c>
      <c r="R237" s="263">
        <v>911200</v>
      </c>
      <c r="S237" s="366"/>
    </row>
    <row r="238" spans="1:19" x14ac:dyDescent="0.2">
      <c r="A238" s="249" t="s">
        <v>64</v>
      </c>
      <c r="B238" s="645" t="s">
        <v>1306</v>
      </c>
      <c r="C238" s="645"/>
      <c r="D238" s="645"/>
      <c r="E238" s="645"/>
      <c r="F238" s="645"/>
      <c r="G238" s="645"/>
      <c r="H238" s="645"/>
      <c r="I238" s="645"/>
      <c r="J238" s="323">
        <v>911192</v>
      </c>
      <c r="K238" s="356" t="s">
        <v>1307</v>
      </c>
      <c r="L238" s="392" t="s">
        <v>60</v>
      </c>
      <c r="M238" s="363">
        <v>137.01</v>
      </c>
      <c r="N238" s="342">
        <v>911196</v>
      </c>
      <c r="O238" s="343" t="s">
        <v>1308</v>
      </c>
      <c r="P238" s="394"/>
      <c r="Q238" s="365">
        <v>138.44</v>
      </c>
      <c r="R238" s="263">
        <v>911201</v>
      </c>
      <c r="S238" s="325"/>
    </row>
    <row r="239" spans="1:19" x14ac:dyDescent="0.2">
      <c r="A239" s="249" t="s">
        <v>64</v>
      </c>
      <c r="B239" s="341" t="s">
        <v>139</v>
      </c>
      <c r="C239" s="611" t="s">
        <v>1309</v>
      </c>
      <c r="D239" s="611"/>
      <c r="E239" s="611"/>
      <c r="F239" s="611"/>
      <c r="G239" s="611"/>
      <c r="H239" s="611"/>
      <c r="I239" s="611"/>
      <c r="J239" s="611"/>
      <c r="K239" s="611"/>
      <c r="L239" s="611"/>
      <c r="M239" s="611"/>
      <c r="N239" s="342">
        <v>911197</v>
      </c>
      <c r="O239" s="343" t="s">
        <v>1310</v>
      </c>
      <c r="P239" s="253"/>
      <c r="Q239" s="275" t="s">
        <v>972</v>
      </c>
      <c r="R239" s="345">
        <v>911223</v>
      </c>
      <c r="S239" s="325"/>
    </row>
    <row r="240" spans="1:19" x14ac:dyDescent="0.2">
      <c r="A240" s="249" t="s">
        <v>64</v>
      </c>
      <c r="B240" s="416"/>
      <c r="C240" s="417"/>
      <c r="D240" s="418"/>
      <c r="E240" s="418"/>
      <c r="F240" s="418"/>
      <c r="G240" s="418"/>
      <c r="H240" s="418"/>
      <c r="I240" s="418"/>
      <c r="J240" s="418"/>
      <c r="K240" s="418"/>
      <c r="L240" s="418"/>
      <c r="M240" s="418"/>
      <c r="N240" s="418"/>
      <c r="O240" s="419"/>
      <c r="P240" s="253"/>
      <c r="Q240" s="275"/>
      <c r="R240" s="253"/>
      <c r="S240" s="253"/>
    </row>
    <row r="241" spans="1:19" x14ac:dyDescent="0.2">
      <c r="A241" s="298" t="s">
        <v>923</v>
      </c>
      <c r="B241" s="288"/>
      <c r="C241" s="253"/>
      <c r="D241" s="253"/>
      <c r="E241" s="253"/>
      <c r="F241" s="253"/>
      <c r="G241" s="253"/>
      <c r="H241" s="253"/>
      <c r="I241" s="253"/>
      <c r="J241" s="253"/>
      <c r="K241" s="253"/>
      <c r="L241" s="253"/>
      <c r="M241" s="253"/>
      <c r="N241" s="253"/>
      <c r="O241" s="288"/>
      <c r="P241" s="288"/>
      <c r="Q241" s="253"/>
      <c r="R241" s="253"/>
      <c r="S241" s="288"/>
    </row>
    <row r="242" spans="1:19" ht="28.35" customHeight="1" x14ac:dyDescent="0.2">
      <c r="A242" s="249" t="s">
        <v>923</v>
      </c>
      <c r="B242" s="600" t="s">
        <v>1311</v>
      </c>
      <c r="C242" s="600"/>
      <c r="D242" s="600"/>
      <c r="E242" s="600"/>
      <c r="F242" s="600"/>
      <c r="G242" s="600"/>
      <c r="H242" s="600"/>
      <c r="I242" s="600"/>
      <c r="J242" s="600"/>
      <c r="K242" s="600"/>
      <c r="L242" s="600"/>
      <c r="M242" s="600"/>
      <c r="N242" s="600"/>
      <c r="O242" s="600"/>
      <c r="P242" s="253"/>
      <c r="Q242" s="253"/>
      <c r="R242" s="253"/>
      <c r="S242" s="253"/>
    </row>
    <row r="243" spans="1:19" s="326" customFormat="1" ht="23.85" customHeight="1" x14ac:dyDescent="0.2">
      <c r="A243" s="249" t="s">
        <v>923</v>
      </c>
      <c r="B243" s="420"/>
      <c r="C243" s="421"/>
      <c r="D243" s="421"/>
      <c r="E243" s="421"/>
      <c r="F243" s="421"/>
      <c r="G243" s="421"/>
      <c r="H243" s="421"/>
      <c r="I243" s="422"/>
      <c r="J243" s="668" t="s">
        <v>1312</v>
      </c>
      <c r="K243" s="668"/>
      <c r="L243" s="421"/>
      <c r="M243" s="421"/>
      <c r="N243" s="669" t="s">
        <v>1313</v>
      </c>
      <c r="O243" s="669"/>
      <c r="P243" s="423"/>
      <c r="Q243" s="202"/>
      <c r="R243" s="424"/>
      <c r="S243" s="200"/>
    </row>
    <row r="244" spans="1:19" x14ac:dyDescent="0.2">
      <c r="A244" s="249" t="s">
        <v>923</v>
      </c>
      <c r="B244" s="341" t="s">
        <v>153</v>
      </c>
      <c r="C244" s="638" t="s">
        <v>1314</v>
      </c>
      <c r="D244" s="638"/>
      <c r="E244" s="638"/>
      <c r="F244" s="638"/>
      <c r="G244" s="638"/>
      <c r="H244" s="638"/>
      <c r="I244" s="638"/>
      <c r="J244" s="342">
        <v>910700</v>
      </c>
      <c r="K244" s="425" t="s">
        <v>1315</v>
      </c>
      <c r="L244" s="300"/>
      <c r="M244" s="275"/>
      <c r="N244" s="342">
        <v>910693</v>
      </c>
      <c r="O244" s="343" t="s">
        <v>1316</v>
      </c>
      <c r="P244" s="426" t="s">
        <v>1317</v>
      </c>
      <c r="Q244" s="253"/>
      <c r="R244" s="427"/>
      <c r="S244" s="428"/>
    </row>
    <row r="245" spans="1:19" x14ac:dyDescent="0.2">
      <c r="A245" s="249" t="s">
        <v>923</v>
      </c>
      <c r="B245" s="429" t="s">
        <v>155</v>
      </c>
      <c r="C245" s="638" t="s">
        <v>1318</v>
      </c>
      <c r="D245" s="638"/>
      <c r="E245" s="638"/>
      <c r="F245" s="638"/>
      <c r="G245" s="638"/>
      <c r="H245" s="638"/>
      <c r="I245" s="638"/>
      <c r="J245" s="342">
        <v>910701</v>
      </c>
      <c r="K245" s="425" t="s">
        <v>1319</v>
      </c>
      <c r="L245" s="300"/>
      <c r="M245" s="275"/>
      <c r="N245" s="342">
        <v>910694</v>
      </c>
      <c r="O245" s="343" t="s">
        <v>1320</v>
      </c>
      <c r="P245" s="426" t="s">
        <v>1317</v>
      </c>
      <c r="Q245" s="253"/>
      <c r="R245" s="288"/>
      <c r="S245" s="269"/>
    </row>
    <row r="246" spans="1:19" x14ac:dyDescent="0.2">
      <c r="A246" s="249" t="s">
        <v>923</v>
      </c>
      <c r="B246" s="341" t="s">
        <v>157</v>
      </c>
      <c r="C246" s="638" t="s">
        <v>1321</v>
      </c>
      <c r="D246" s="638"/>
      <c r="E246" s="638"/>
      <c r="F246" s="638"/>
      <c r="G246" s="638"/>
      <c r="H246" s="638"/>
      <c r="I246" s="638"/>
      <c r="J246" s="342">
        <v>910702</v>
      </c>
      <c r="K246" s="425" t="s">
        <v>1322</v>
      </c>
      <c r="L246" s="300"/>
      <c r="M246" s="275"/>
      <c r="N246" s="342">
        <v>910695</v>
      </c>
      <c r="O246" s="343" t="s">
        <v>1323</v>
      </c>
      <c r="P246" s="426" t="s">
        <v>1317</v>
      </c>
      <c r="Q246" s="253"/>
      <c r="R246" s="427"/>
      <c r="S246" s="428"/>
    </row>
    <row r="247" spans="1:19" x14ac:dyDescent="0.2">
      <c r="A247" s="249" t="s">
        <v>923</v>
      </c>
      <c r="B247" s="341"/>
      <c r="C247" s="638" t="s">
        <v>1324</v>
      </c>
      <c r="D247" s="638"/>
      <c r="E247" s="638"/>
      <c r="F247" s="638"/>
      <c r="G247" s="638"/>
      <c r="H247" s="638"/>
      <c r="I247" s="638"/>
      <c r="J247" s="275"/>
      <c r="K247" s="275"/>
      <c r="L247" s="275"/>
      <c r="M247" s="275"/>
      <c r="N247" s="342">
        <v>910696</v>
      </c>
      <c r="O247" s="343" t="s">
        <v>1325</v>
      </c>
      <c r="P247" s="374"/>
      <c r="Q247" s="253"/>
      <c r="R247" s="288"/>
      <c r="S247" s="269"/>
    </row>
    <row r="248" spans="1:19" x14ac:dyDescent="0.2">
      <c r="A248" s="249" t="s">
        <v>923</v>
      </c>
      <c r="B248" s="341" t="s">
        <v>829</v>
      </c>
      <c r="C248" s="638" t="s">
        <v>1326</v>
      </c>
      <c r="D248" s="638"/>
      <c r="E248" s="638"/>
      <c r="F248" s="638"/>
      <c r="G248" s="638"/>
      <c r="H248" s="638"/>
      <c r="I248" s="638"/>
      <c r="J248" s="342">
        <v>911214</v>
      </c>
      <c r="K248" s="425" t="s">
        <v>1327</v>
      </c>
      <c r="L248" s="300"/>
      <c r="M248" s="275"/>
      <c r="N248" s="342">
        <v>911203</v>
      </c>
      <c r="O248" s="343" t="s">
        <v>1328</v>
      </c>
      <c r="P248" s="374"/>
      <c r="Q248" s="253"/>
      <c r="R248" s="288"/>
      <c r="S248" s="269"/>
    </row>
    <row r="249" spans="1:19" x14ac:dyDescent="0.2">
      <c r="A249" s="249" t="s">
        <v>923</v>
      </c>
      <c r="B249" s="341" t="s">
        <v>832</v>
      </c>
      <c r="C249" s="638" t="s">
        <v>1329</v>
      </c>
      <c r="D249" s="638"/>
      <c r="E249" s="638"/>
      <c r="F249" s="638"/>
      <c r="G249" s="638"/>
      <c r="H249" s="638"/>
      <c r="I249" s="638"/>
      <c r="J249" s="342">
        <v>911215</v>
      </c>
      <c r="K249" s="425" t="s">
        <v>1330</v>
      </c>
      <c r="L249" s="300"/>
      <c r="M249" s="275"/>
      <c r="N249" s="342">
        <v>911204</v>
      </c>
      <c r="O249" s="343" t="s">
        <v>1331</v>
      </c>
      <c r="P249" s="374"/>
      <c r="Q249" s="253"/>
      <c r="R249" s="288"/>
      <c r="S249" s="269"/>
    </row>
    <row r="250" spans="1:19" x14ac:dyDescent="0.2">
      <c r="A250" s="249" t="s">
        <v>923</v>
      </c>
      <c r="B250" s="341" t="s">
        <v>835</v>
      </c>
      <c r="C250" s="638" t="s">
        <v>1332</v>
      </c>
      <c r="D250" s="638"/>
      <c r="E250" s="638"/>
      <c r="F250" s="638"/>
      <c r="G250" s="638"/>
      <c r="H250" s="638"/>
      <c r="I250" s="638"/>
      <c r="J250" s="342">
        <v>911216</v>
      </c>
      <c r="K250" s="425" t="s">
        <v>1333</v>
      </c>
      <c r="L250" s="300"/>
      <c r="M250" s="275"/>
      <c r="N250" s="342">
        <v>911205</v>
      </c>
      <c r="O250" s="343" t="s">
        <v>1334</v>
      </c>
      <c r="P250" s="374"/>
      <c r="Q250" s="253"/>
      <c r="R250" s="288"/>
      <c r="S250" s="269"/>
    </row>
    <row r="251" spans="1:19" x14ac:dyDescent="0.2">
      <c r="A251" s="249" t="s">
        <v>923</v>
      </c>
      <c r="B251" s="341" t="s">
        <v>162</v>
      </c>
      <c r="C251" s="638" t="s">
        <v>1335</v>
      </c>
      <c r="D251" s="638"/>
      <c r="E251" s="638"/>
      <c r="F251" s="638"/>
      <c r="G251" s="638"/>
      <c r="H251" s="638"/>
      <c r="I251" s="638"/>
      <c r="J251" s="342">
        <v>911217</v>
      </c>
      <c r="K251" s="425" t="s">
        <v>1336</v>
      </c>
      <c r="L251" s="300"/>
      <c r="M251" s="275"/>
      <c r="N251" s="342">
        <v>911206</v>
      </c>
      <c r="O251" s="343" t="s">
        <v>1337</v>
      </c>
      <c r="P251" s="374"/>
      <c r="Q251" s="253"/>
      <c r="R251" s="288"/>
      <c r="S251" s="269"/>
    </row>
    <row r="252" spans="1:19" x14ac:dyDescent="0.2">
      <c r="A252" s="249" t="s">
        <v>923</v>
      </c>
      <c r="B252" s="341" t="s">
        <v>840</v>
      </c>
      <c r="C252" s="638" t="s">
        <v>1338</v>
      </c>
      <c r="D252" s="638"/>
      <c r="E252" s="638"/>
      <c r="F252" s="638"/>
      <c r="G252" s="638"/>
      <c r="H252" s="638"/>
      <c r="I252" s="638"/>
      <c r="J252" s="342">
        <v>911218</v>
      </c>
      <c r="K252" s="425" t="s">
        <v>1339</v>
      </c>
      <c r="L252" s="300"/>
      <c r="M252" s="275"/>
      <c r="N252" s="342">
        <v>911207</v>
      </c>
      <c r="O252" s="343" t="s">
        <v>1340</v>
      </c>
      <c r="P252" s="374"/>
      <c r="Q252" s="253"/>
      <c r="R252" s="288"/>
      <c r="S252" s="269"/>
    </row>
    <row r="253" spans="1:19" x14ac:dyDescent="0.2">
      <c r="A253" s="249" t="s">
        <v>923</v>
      </c>
      <c r="B253" s="341" t="s">
        <v>843</v>
      </c>
      <c r="C253" s="638" t="s">
        <v>1341</v>
      </c>
      <c r="D253" s="638"/>
      <c r="E253" s="638"/>
      <c r="F253" s="638"/>
      <c r="G253" s="638"/>
      <c r="H253" s="638"/>
      <c r="I253" s="638"/>
      <c r="J253" s="342">
        <v>911219</v>
      </c>
      <c r="K253" s="425" t="s">
        <v>1342</v>
      </c>
      <c r="L253" s="300"/>
      <c r="M253" s="275"/>
      <c r="N253" s="342">
        <v>911208</v>
      </c>
      <c r="O253" s="343" t="s">
        <v>1343</v>
      </c>
      <c r="P253" s="374"/>
      <c r="Q253" s="253"/>
      <c r="R253" s="288"/>
      <c r="S253" s="269"/>
    </row>
    <row r="254" spans="1:19" x14ac:dyDescent="0.2">
      <c r="A254" s="249" t="s">
        <v>923</v>
      </c>
      <c r="B254" s="341" t="s">
        <v>846</v>
      </c>
      <c r="C254" s="638" t="s">
        <v>1344</v>
      </c>
      <c r="D254" s="638"/>
      <c r="E254" s="638"/>
      <c r="F254" s="638"/>
      <c r="G254" s="638"/>
      <c r="H254" s="638"/>
      <c r="I254" s="638"/>
      <c r="J254" s="342">
        <v>911220</v>
      </c>
      <c r="K254" s="425" t="s">
        <v>1345</v>
      </c>
      <c r="L254" s="300"/>
      <c r="M254" s="275"/>
      <c r="N254" s="342">
        <v>911209</v>
      </c>
      <c r="O254" s="343" t="s">
        <v>1346</v>
      </c>
      <c r="P254" s="374"/>
      <c r="Q254" s="253"/>
      <c r="R254" s="288"/>
      <c r="S254" s="269"/>
    </row>
    <row r="255" spans="1:19" x14ac:dyDescent="0.2">
      <c r="A255" s="249" t="s">
        <v>923</v>
      </c>
      <c r="B255" s="341" t="s">
        <v>166</v>
      </c>
      <c r="C255" s="638" t="s">
        <v>1347</v>
      </c>
      <c r="D255" s="638"/>
      <c r="E255" s="638"/>
      <c r="F255" s="638"/>
      <c r="G255" s="638"/>
      <c r="H255" s="638"/>
      <c r="I255" s="638"/>
      <c r="J255" s="342">
        <v>911221</v>
      </c>
      <c r="K255" s="425" t="s">
        <v>1348</v>
      </c>
      <c r="L255" s="300"/>
      <c r="M255" s="275"/>
      <c r="N255" s="342">
        <v>911210</v>
      </c>
      <c r="O255" s="343" t="s">
        <v>1349</v>
      </c>
      <c r="P255" s="374"/>
      <c r="Q255" s="253"/>
      <c r="R255" s="288"/>
      <c r="S255" s="269"/>
    </row>
    <row r="256" spans="1:19" x14ac:dyDescent="0.2">
      <c r="A256" s="249" t="s">
        <v>923</v>
      </c>
      <c r="B256" s="341" t="s">
        <v>168</v>
      </c>
      <c r="C256" s="638" t="s">
        <v>1350</v>
      </c>
      <c r="D256" s="638"/>
      <c r="E256" s="638"/>
      <c r="F256" s="638"/>
      <c r="G256" s="638"/>
      <c r="H256" s="638"/>
      <c r="I256" s="638"/>
      <c r="J256" s="342">
        <v>911222</v>
      </c>
      <c r="K256" s="425" t="s">
        <v>1351</v>
      </c>
      <c r="L256" s="300"/>
      <c r="M256" s="275"/>
      <c r="N256" s="342">
        <v>911211</v>
      </c>
      <c r="O256" s="343" t="s">
        <v>1352</v>
      </c>
      <c r="P256" s="374"/>
      <c r="Q256" s="253"/>
      <c r="R256" s="288"/>
      <c r="S256" s="269"/>
    </row>
    <row r="257" spans="1:19" x14ac:dyDescent="0.2">
      <c r="A257" s="249" t="s">
        <v>923</v>
      </c>
      <c r="B257" s="341" t="s">
        <v>170</v>
      </c>
      <c r="C257" s="638" t="s">
        <v>1353</v>
      </c>
      <c r="D257" s="638"/>
      <c r="E257" s="638"/>
      <c r="F257" s="638"/>
      <c r="G257" s="638"/>
      <c r="H257" s="638"/>
      <c r="I257" s="638"/>
      <c r="J257" s="342">
        <v>911223</v>
      </c>
      <c r="K257" s="425" t="s">
        <v>1354</v>
      </c>
      <c r="L257" s="300"/>
      <c r="M257" s="275"/>
      <c r="N257" s="342">
        <v>911212</v>
      </c>
      <c r="O257" s="343" t="s">
        <v>1355</v>
      </c>
      <c r="P257" s="374"/>
      <c r="Q257" s="253"/>
      <c r="R257" s="288"/>
      <c r="S257" s="269"/>
    </row>
    <row r="258" spans="1:19" x14ac:dyDescent="0.2">
      <c r="A258" s="249" t="s">
        <v>923</v>
      </c>
      <c r="B258" s="430"/>
      <c r="C258" s="275"/>
      <c r="D258" s="275"/>
      <c r="E258" s="275"/>
      <c r="F258" s="275"/>
      <c r="G258" s="275"/>
      <c r="H258" s="275"/>
      <c r="I258" s="275"/>
      <c r="J258" s="275"/>
      <c r="K258" s="275"/>
      <c r="L258" s="275"/>
      <c r="M258" s="275"/>
      <c r="N258" s="320"/>
      <c r="O258" s="287"/>
      <c r="P258" s="283"/>
      <c r="Q258" s="253"/>
      <c r="R258" s="288"/>
      <c r="S258" s="261"/>
    </row>
    <row r="259" spans="1:19" x14ac:dyDescent="0.2">
      <c r="A259" s="249" t="s">
        <v>923</v>
      </c>
      <c r="B259" s="341" t="s">
        <v>855</v>
      </c>
      <c r="C259" s="638" t="s">
        <v>1356</v>
      </c>
      <c r="D259" s="638"/>
      <c r="E259" s="638"/>
      <c r="F259" s="638"/>
      <c r="G259" s="638"/>
      <c r="H259" s="638"/>
      <c r="I259" s="638"/>
      <c r="J259" s="342">
        <v>911224</v>
      </c>
      <c r="K259" s="425" t="s">
        <v>1357</v>
      </c>
      <c r="L259" s="300"/>
      <c r="M259" s="275"/>
      <c r="N259" s="342">
        <v>911213</v>
      </c>
      <c r="O259" s="343" t="s">
        <v>1358</v>
      </c>
      <c r="P259" s="426" t="s">
        <v>1317</v>
      </c>
      <c r="Q259" s="253"/>
      <c r="R259" s="288"/>
      <c r="S259" s="261"/>
    </row>
    <row r="260" spans="1:19" ht="15.75" customHeight="1" x14ac:dyDescent="0.2">
      <c r="A260" s="249" t="s">
        <v>923</v>
      </c>
      <c r="B260" s="430"/>
      <c r="C260" s="275"/>
      <c r="D260" s="275"/>
      <c r="E260" s="275"/>
      <c r="F260" s="275"/>
      <c r="G260" s="275"/>
      <c r="H260" s="275"/>
      <c r="I260" s="275"/>
      <c r="J260" s="275"/>
      <c r="K260" s="275"/>
      <c r="L260" s="275"/>
      <c r="M260" s="275"/>
      <c r="N260" s="320"/>
      <c r="O260" s="287"/>
      <c r="P260" s="283"/>
      <c r="Q260" s="606" t="s">
        <v>1359</v>
      </c>
      <c r="R260" s="606"/>
      <c r="S260" s="261"/>
    </row>
    <row r="261" spans="1:19" ht="15.75" customHeight="1" x14ac:dyDescent="0.2">
      <c r="A261" s="249" t="s">
        <v>923</v>
      </c>
      <c r="B261" s="341" t="s">
        <v>172</v>
      </c>
      <c r="C261" s="670" t="s">
        <v>1360</v>
      </c>
      <c r="D261" s="670"/>
      <c r="E261" s="670"/>
      <c r="F261" s="670"/>
      <c r="G261" s="670"/>
      <c r="H261" s="670"/>
      <c r="I261" s="272"/>
      <c r="J261" s="275"/>
      <c r="K261" s="275"/>
      <c r="L261" s="275"/>
      <c r="M261" s="431"/>
      <c r="N261" s="432">
        <v>910697</v>
      </c>
      <c r="O261" s="433" t="s">
        <v>1361</v>
      </c>
      <c r="P261" s="434"/>
      <c r="Q261" s="435" t="s">
        <v>1362</v>
      </c>
      <c r="R261" s="345">
        <v>910725</v>
      </c>
      <c r="S261" s="428"/>
    </row>
    <row r="262" spans="1:19" x14ac:dyDescent="0.2">
      <c r="A262" s="249" t="s">
        <v>923</v>
      </c>
      <c r="B262" s="430"/>
      <c r="C262" s="275"/>
      <c r="D262" s="275"/>
      <c r="E262" s="275"/>
      <c r="F262" s="275"/>
      <c r="G262" s="275"/>
      <c r="H262" s="275"/>
      <c r="I262" s="275"/>
      <c r="J262" s="275"/>
      <c r="K262" s="275"/>
      <c r="L262" s="275"/>
      <c r="M262" s="275"/>
      <c r="N262" s="320"/>
      <c r="O262" s="287"/>
      <c r="P262" s="374"/>
      <c r="Q262" s="427"/>
      <c r="R262" s="427"/>
      <c r="S262" s="428"/>
    </row>
    <row r="263" spans="1:19" x14ac:dyDescent="0.2">
      <c r="A263" s="249" t="s">
        <v>923</v>
      </c>
      <c r="B263" s="429" t="s">
        <v>175</v>
      </c>
      <c r="C263" s="620" t="s">
        <v>893</v>
      </c>
      <c r="D263" s="620"/>
      <c r="E263" s="620"/>
      <c r="F263" s="620"/>
      <c r="G263" s="620"/>
      <c r="H263" s="620"/>
      <c r="I263" s="620"/>
      <c r="J263" s="620"/>
      <c r="K263" s="620"/>
      <c r="L263" s="620"/>
      <c r="M263" s="620"/>
      <c r="N263" s="342">
        <v>910698</v>
      </c>
      <c r="O263" s="343" t="s">
        <v>1363</v>
      </c>
      <c r="P263" s="426" t="s">
        <v>1317</v>
      </c>
      <c r="Q263" s="253"/>
      <c r="R263" s="253"/>
      <c r="S263" s="269"/>
    </row>
    <row r="264" spans="1:19" x14ac:dyDescent="0.2">
      <c r="A264" s="249" t="s">
        <v>923</v>
      </c>
      <c r="B264" s="341" t="s">
        <v>177</v>
      </c>
      <c r="C264" s="620" t="s">
        <v>1364</v>
      </c>
      <c r="D264" s="620"/>
      <c r="E264" s="620"/>
      <c r="F264" s="620"/>
      <c r="G264" s="620"/>
      <c r="H264" s="620"/>
      <c r="I264" s="620"/>
      <c r="J264" s="620"/>
      <c r="K264" s="620"/>
      <c r="L264" s="620"/>
      <c r="M264" s="620"/>
      <c r="N264" s="342">
        <v>910699</v>
      </c>
      <c r="O264" s="343" t="s">
        <v>1365</v>
      </c>
      <c r="P264" s="253"/>
      <c r="Q264" s="436"/>
      <c r="R264" s="436"/>
      <c r="S264" s="437"/>
    </row>
    <row r="265" spans="1:19" x14ac:dyDescent="0.2">
      <c r="A265" s="249" t="s">
        <v>923</v>
      </c>
      <c r="B265" s="430"/>
      <c r="C265" s="275"/>
      <c r="D265" s="275"/>
      <c r="E265" s="275"/>
      <c r="F265" s="275"/>
      <c r="G265" s="275"/>
      <c r="H265" s="275"/>
      <c r="I265" s="275"/>
      <c r="J265" s="275"/>
      <c r="K265" s="275"/>
      <c r="L265" s="275"/>
      <c r="M265" s="275"/>
      <c r="N265" s="320"/>
      <c r="O265" s="287"/>
      <c r="P265" s="283"/>
      <c r="Q265" s="427"/>
      <c r="R265" s="427"/>
      <c r="S265" s="428"/>
    </row>
    <row r="266" spans="1:19" ht="15.75" customHeight="1" x14ac:dyDescent="0.2">
      <c r="A266" s="249" t="s">
        <v>923</v>
      </c>
      <c r="B266" s="341" t="s">
        <v>179</v>
      </c>
      <c r="C266" s="671" t="s">
        <v>859</v>
      </c>
      <c r="D266" s="671"/>
      <c r="E266" s="671"/>
      <c r="F266" s="671"/>
      <c r="G266" s="671"/>
      <c r="H266" s="671"/>
      <c r="I266" s="671"/>
      <c r="J266" s="438">
        <v>910703</v>
      </c>
      <c r="K266" s="439" t="s">
        <v>1366</v>
      </c>
      <c r="L266" s="418"/>
      <c r="M266" s="418"/>
      <c r="N266" s="418"/>
      <c r="O266" s="440"/>
      <c r="P266" s="254"/>
      <c r="Q266" s="254"/>
      <c r="R266" s="254"/>
      <c r="S266" s="254"/>
    </row>
    <row r="267" spans="1:19" x14ac:dyDescent="0.2">
      <c r="A267" s="249" t="s">
        <v>923</v>
      </c>
      <c r="B267" s="253"/>
      <c r="C267" s="253"/>
      <c r="D267" s="253"/>
      <c r="E267" s="253"/>
      <c r="F267" s="253"/>
      <c r="G267" s="253"/>
      <c r="H267" s="253"/>
      <c r="I267" s="253"/>
      <c r="J267" s="253"/>
      <c r="K267" s="253"/>
      <c r="L267" s="253"/>
      <c r="M267" s="253"/>
      <c r="N267" s="253"/>
      <c r="O267" s="253"/>
      <c r="P267" s="253"/>
      <c r="Q267" s="253"/>
      <c r="R267" s="253"/>
      <c r="S267" s="253"/>
    </row>
    <row r="268" spans="1:19" ht="28.35" customHeight="1" x14ac:dyDescent="0.2">
      <c r="A268" s="249" t="s">
        <v>923</v>
      </c>
      <c r="B268" s="600" t="s">
        <v>1367</v>
      </c>
      <c r="C268" s="600"/>
      <c r="D268" s="600"/>
      <c r="E268" s="600"/>
      <c r="F268" s="600"/>
      <c r="G268" s="600"/>
      <c r="H268" s="600"/>
      <c r="I268" s="600"/>
      <c r="J268" s="600"/>
      <c r="K268" s="600"/>
      <c r="L268" s="600"/>
      <c r="M268" s="600"/>
      <c r="N268" s="600"/>
      <c r="O268" s="600"/>
      <c r="P268" s="254"/>
      <c r="Q268" s="254"/>
      <c r="R268" s="254"/>
      <c r="S268" s="254"/>
    </row>
    <row r="269" spans="1:19" x14ac:dyDescent="0.2">
      <c r="A269" s="249" t="s">
        <v>923</v>
      </c>
      <c r="B269" s="672" t="s">
        <v>1368</v>
      </c>
      <c r="C269" s="672"/>
      <c r="D269" s="672"/>
      <c r="E269" s="672"/>
      <c r="F269" s="672"/>
      <c r="G269" s="672"/>
      <c r="H269" s="672"/>
      <c r="I269" s="672"/>
      <c r="J269" s="672"/>
      <c r="K269" s="672"/>
      <c r="L269" s="672"/>
      <c r="M269" s="672"/>
      <c r="N269" s="672"/>
      <c r="O269" s="672"/>
      <c r="P269" s="288"/>
      <c r="Q269" s="288"/>
      <c r="R269" s="427"/>
      <c r="S269" s="254"/>
    </row>
    <row r="270" spans="1:19" x14ac:dyDescent="0.2">
      <c r="A270" s="249" t="s">
        <v>923</v>
      </c>
      <c r="B270" s="430"/>
      <c r="C270" s="275"/>
      <c r="D270" s="275"/>
      <c r="E270" s="275"/>
      <c r="F270" s="275"/>
      <c r="G270" s="275"/>
      <c r="H270" s="275"/>
      <c r="I270" s="275"/>
      <c r="J270" s="275"/>
      <c r="K270" s="275"/>
      <c r="L270" s="275"/>
      <c r="M270" s="275"/>
      <c r="N270" s="320"/>
      <c r="O270" s="287"/>
      <c r="P270" s="374"/>
      <c r="Q270" s="253"/>
      <c r="R270" s="288"/>
      <c r="S270" s="261"/>
    </row>
    <row r="271" spans="1:19" x14ac:dyDescent="0.2">
      <c r="A271" s="249" t="s">
        <v>923</v>
      </c>
      <c r="B271" s="441" t="s">
        <v>1369</v>
      </c>
      <c r="C271" s="322"/>
      <c r="D271" s="322"/>
      <c r="E271" s="322"/>
      <c r="F271" s="322"/>
      <c r="G271" s="322"/>
      <c r="H271" s="322"/>
      <c r="I271" s="322"/>
      <c r="J271" s="322"/>
      <c r="K271" s="322"/>
      <c r="L271" s="322"/>
      <c r="M271" s="322"/>
      <c r="N271" s="442">
        <v>910704</v>
      </c>
      <c r="O271" s="443" t="s">
        <v>1370</v>
      </c>
      <c r="P271" s="283"/>
      <c r="Q271" s="253"/>
      <c r="R271" s="288"/>
      <c r="S271" s="261"/>
    </row>
    <row r="272" spans="1:19" x14ac:dyDescent="0.2">
      <c r="A272" s="249" t="s">
        <v>923</v>
      </c>
      <c r="B272" s="406" t="s">
        <v>1371</v>
      </c>
      <c r="C272" s="322"/>
      <c r="D272" s="322"/>
      <c r="E272" s="322"/>
      <c r="F272" s="322"/>
      <c r="G272" s="322"/>
      <c r="H272" s="322"/>
      <c r="I272" s="322"/>
      <c r="J272" s="322"/>
      <c r="K272" s="322"/>
      <c r="L272" s="322"/>
      <c r="M272" s="322"/>
      <c r="N272" s="342">
        <v>910705</v>
      </c>
      <c r="O272" s="343" t="s">
        <v>1372</v>
      </c>
      <c r="P272" s="283"/>
      <c r="Q272" s="253"/>
      <c r="R272" s="288"/>
      <c r="S272" s="261"/>
    </row>
    <row r="273" spans="1:19" x14ac:dyDescent="0.2">
      <c r="A273" s="249" t="s">
        <v>923</v>
      </c>
      <c r="B273" s="430"/>
      <c r="C273" s="275"/>
      <c r="D273" s="275"/>
      <c r="E273" s="275"/>
      <c r="F273" s="275"/>
      <c r="G273" s="275"/>
      <c r="H273" s="275"/>
      <c r="I273" s="275"/>
      <c r="J273" s="275"/>
      <c r="K273" s="275"/>
      <c r="L273" s="275"/>
      <c r="M273" s="275"/>
      <c r="N273" s="320"/>
      <c r="O273" s="287"/>
      <c r="P273" s="283"/>
      <c r="Q273" s="253"/>
      <c r="R273" s="288"/>
      <c r="S273" s="261"/>
    </row>
    <row r="274" spans="1:19" x14ac:dyDescent="0.2">
      <c r="A274" s="249" t="s">
        <v>923</v>
      </c>
      <c r="B274" s="406" t="s">
        <v>1373</v>
      </c>
      <c r="C274" s="322"/>
      <c r="D274" s="322"/>
      <c r="E274" s="322"/>
      <c r="F274" s="322"/>
      <c r="G274" s="322"/>
      <c r="H274" s="322"/>
      <c r="I274" s="444"/>
      <c r="J274" s="322" t="s">
        <v>1374</v>
      </c>
      <c r="K274" s="322"/>
      <c r="L274" s="322"/>
      <c r="M274" s="322"/>
      <c r="N274" s="442">
        <v>910706</v>
      </c>
      <c r="O274" s="443" t="s">
        <v>1375</v>
      </c>
      <c r="P274" s="261"/>
      <c r="Q274" s="254"/>
      <c r="R274" s="269"/>
      <c r="S274" s="261"/>
    </row>
    <row r="275" spans="1:19" x14ac:dyDescent="0.2">
      <c r="A275" s="249" t="s">
        <v>923</v>
      </c>
      <c r="B275" s="355"/>
      <c r="C275" s="275"/>
      <c r="D275" s="275"/>
      <c r="E275" s="275"/>
      <c r="F275" s="275"/>
      <c r="G275" s="275"/>
      <c r="H275" s="275"/>
      <c r="I275" s="445"/>
      <c r="J275" s="275" t="s">
        <v>18</v>
      </c>
      <c r="K275" s="275"/>
      <c r="L275" s="275"/>
      <c r="M275" s="275"/>
      <c r="N275" s="442">
        <v>910707</v>
      </c>
      <c r="O275" s="443" t="s">
        <v>1375</v>
      </c>
      <c r="P275" s="253"/>
      <c r="Q275" s="253"/>
      <c r="R275" s="253"/>
      <c r="S275" s="254"/>
    </row>
    <row r="276" spans="1:19" x14ac:dyDescent="0.2">
      <c r="A276" s="249" t="s">
        <v>923</v>
      </c>
      <c r="B276" s="355"/>
      <c r="C276" s="275"/>
      <c r="D276" s="275"/>
      <c r="E276" s="275"/>
      <c r="F276" s="275"/>
      <c r="G276" s="275"/>
      <c r="H276" s="275"/>
      <c r="I276" s="445"/>
      <c r="J276" s="275" t="s">
        <v>1376</v>
      </c>
      <c r="K276" s="275"/>
      <c r="L276" s="275"/>
      <c r="M276" s="275"/>
      <c r="N276" s="442">
        <v>910708</v>
      </c>
      <c r="O276" s="443" t="s">
        <v>1375</v>
      </c>
      <c r="P276" s="253"/>
      <c r="Q276" s="253"/>
      <c r="R276" s="253"/>
      <c r="S276" s="254"/>
    </row>
    <row r="277" spans="1:19" x14ac:dyDescent="0.2">
      <c r="A277" s="249" t="s">
        <v>923</v>
      </c>
      <c r="B277" s="355"/>
      <c r="C277" s="446" t="s">
        <v>1377</v>
      </c>
      <c r="D277" s="275"/>
      <c r="E277" s="275"/>
      <c r="F277" s="275"/>
      <c r="G277" s="275"/>
      <c r="H277" s="275"/>
      <c r="I277" s="275"/>
      <c r="J277" s="275"/>
      <c r="K277" s="275"/>
      <c r="L277" s="275"/>
      <c r="M277" s="275"/>
      <c r="N277" s="275"/>
      <c r="O277" s="301"/>
      <c r="P277" s="253"/>
      <c r="Q277" s="253"/>
      <c r="R277" s="253"/>
      <c r="S277" s="254"/>
    </row>
    <row r="278" spans="1:19" x14ac:dyDescent="0.2">
      <c r="A278" s="249" t="s">
        <v>923</v>
      </c>
      <c r="B278" s="355"/>
      <c r="C278" s="446" t="s">
        <v>184</v>
      </c>
      <c r="D278" s="275"/>
      <c r="E278" s="275"/>
      <c r="F278" s="275"/>
      <c r="G278" s="275"/>
      <c r="H278" s="275"/>
      <c r="I278" s="275"/>
      <c r="J278" s="275"/>
      <c r="K278" s="275"/>
      <c r="L278" s="275"/>
      <c r="M278" s="275"/>
      <c r="N278" s="275"/>
      <c r="O278" s="301"/>
      <c r="P278" s="253"/>
      <c r="Q278" s="253"/>
      <c r="R278" s="253"/>
      <c r="S278" s="254"/>
    </row>
    <row r="279" spans="1:19" x14ac:dyDescent="0.2">
      <c r="A279" s="249" t="s">
        <v>923</v>
      </c>
      <c r="B279" s="355"/>
      <c r="C279" s="275" t="s">
        <v>33</v>
      </c>
      <c r="D279" s="275"/>
      <c r="E279" s="275"/>
      <c r="F279" s="673">
        <v>910710</v>
      </c>
      <c r="G279" s="673"/>
      <c r="H279" s="673"/>
      <c r="I279" s="447" t="s">
        <v>1378</v>
      </c>
      <c r="J279" s="275"/>
      <c r="K279" s="275"/>
      <c r="L279" s="275"/>
      <c r="M279" s="275"/>
      <c r="N279" s="275"/>
      <c r="O279" s="301"/>
      <c r="P279" s="253"/>
      <c r="Q279" s="253"/>
      <c r="R279" s="253"/>
      <c r="S279" s="254"/>
    </row>
    <row r="280" spans="1:19" x14ac:dyDescent="0.2">
      <c r="A280" s="249" t="s">
        <v>923</v>
      </c>
      <c r="B280" s="355"/>
      <c r="C280" s="275" t="s">
        <v>1379</v>
      </c>
      <c r="D280" s="275"/>
      <c r="E280" s="275"/>
      <c r="F280" s="673">
        <v>910711</v>
      </c>
      <c r="G280" s="673"/>
      <c r="H280" s="673"/>
      <c r="I280" s="447" t="s">
        <v>1378</v>
      </c>
      <c r="J280" s="275"/>
      <c r="K280" s="275"/>
      <c r="L280" s="275"/>
      <c r="M280" s="275"/>
      <c r="N280" s="275"/>
      <c r="O280" s="301"/>
      <c r="P280" s="253"/>
      <c r="Q280" s="253"/>
      <c r="R280" s="253"/>
      <c r="S280" s="254"/>
    </row>
    <row r="281" spans="1:19" x14ac:dyDescent="0.2">
      <c r="A281" s="249" t="s">
        <v>923</v>
      </c>
      <c r="B281" s="355"/>
      <c r="C281" s="275"/>
      <c r="D281" s="275"/>
      <c r="E281" s="275"/>
      <c r="F281" s="275"/>
      <c r="G281" s="275"/>
      <c r="H281" s="275"/>
      <c r="I281" s="275"/>
      <c r="J281" s="275"/>
      <c r="K281" s="275"/>
      <c r="L281" s="275"/>
      <c r="M281" s="275"/>
      <c r="N281" s="275"/>
      <c r="O281" s="301"/>
      <c r="P281" s="253"/>
      <c r="Q281" s="253"/>
      <c r="R281" s="253"/>
      <c r="S281" s="254"/>
    </row>
    <row r="282" spans="1:19" x14ac:dyDescent="0.2">
      <c r="A282" s="249" t="s">
        <v>923</v>
      </c>
      <c r="B282" s="355"/>
      <c r="C282" s="446" t="s">
        <v>186</v>
      </c>
      <c r="D282" s="275"/>
      <c r="E282" s="275"/>
      <c r="F282" s="275"/>
      <c r="G282" s="674"/>
      <c r="H282" s="674"/>
      <c r="I282" s="674"/>
      <c r="J282" s="275"/>
      <c r="K282" s="275"/>
      <c r="L282" s="275"/>
      <c r="M282" s="275"/>
      <c r="N282" s="275"/>
      <c r="O282" s="301"/>
      <c r="P282" s="253"/>
      <c r="Q282" s="253"/>
      <c r="R282" s="253"/>
      <c r="S282" s="254"/>
    </row>
    <row r="283" spans="1:19" x14ac:dyDescent="0.2">
      <c r="A283" s="249" t="s">
        <v>923</v>
      </c>
      <c r="B283" s="355"/>
      <c r="C283" s="275" t="s">
        <v>187</v>
      </c>
      <c r="D283" s="275"/>
      <c r="E283" s="275"/>
      <c r="F283" s="673">
        <v>910712</v>
      </c>
      <c r="G283" s="673"/>
      <c r="H283" s="673"/>
      <c r="I283" s="447" t="s">
        <v>1378</v>
      </c>
      <c r="J283" s="275"/>
      <c r="K283" s="275"/>
      <c r="L283" s="275"/>
      <c r="M283" s="275"/>
      <c r="N283" s="275"/>
      <c r="O283" s="301"/>
      <c r="P283" s="253"/>
      <c r="Q283" s="253"/>
      <c r="R283" s="253"/>
      <c r="S283" s="254"/>
    </row>
    <row r="284" spans="1:19" x14ac:dyDescent="0.2">
      <c r="A284" s="249" t="s">
        <v>923</v>
      </c>
      <c r="B284" s="346"/>
      <c r="C284" s="418" t="s">
        <v>188</v>
      </c>
      <c r="D284" s="418"/>
      <c r="E284" s="418"/>
      <c r="F284" s="675">
        <v>910713</v>
      </c>
      <c r="G284" s="675"/>
      <c r="H284" s="675"/>
      <c r="I284" s="448" t="s">
        <v>1378</v>
      </c>
      <c r="J284" s="418"/>
      <c r="K284" s="418"/>
      <c r="L284" s="418"/>
      <c r="M284" s="418"/>
      <c r="N284" s="418"/>
      <c r="O284" s="440"/>
      <c r="P284" s="254"/>
      <c r="Q284" s="254"/>
      <c r="R284" s="254"/>
      <c r="S284" s="254"/>
    </row>
  </sheetData>
  <autoFilter ref="A1:A284" xr:uid="{00000000-0009-0000-0000-000004000000}"/>
  <mergeCells count="327">
    <mergeCell ref="C266:I266"/>
    <mergeCell ref="B268:O268"/>
    <mergeCell ref="B269:O269"/>
    <mergeCell ref="F279:H279"/>
    <mergeCell ref="F280:H280"/>
    <mergeCell ref="G282:I282"/>
    <mergeCell ref="F283:H283"/>
    <mergeCell ref="F284:H284"/>
    <mergeCell ref="C254:I254"/>
    <mergeCell ref="C255:I255"/>
    <mergeCell ref="C256:I256"/>
    <mergeCell ref="C257:I257"/>
    <mergeCell ref="C259:I259"/>
    <mergeCell ref="Q260:R260"/>
    <mergeCell ref="C261:H261"/>
    <mergeCell ref="C263:M263"/>
    <mergeCell ref="C264:M264"/>
    <mergeCell ref="C245:I245"/>
    <mergeCell ref="C246:I246"/>
    <mergeCell ref="C247:I247"/>
    <mergeCell ref="C248:I248"/>
    <mergeCell ref="C249:I249"/>
    <mergeCell ref="C250:I250"/>
    <mergeCell ref="C251:I251"/>
    <mergeCell ref="C252:I252"/>
    <mergeCell ref="C253:I253"/>
    <mergeCell ref="B235:I235"/>
    <mergeCell ref="B236:I236"/>
    <mergeCell ref="B237:I237"/>
    <mergeCell ref="B238:I238"/>
    <mergeCell ref="C239:M239"/>
    <mergeCell ref="B242:O242"/>
    <mergeCell ref="J243:K243"/>
    <mergeCell ref="N243:O243"/>
    <mergeCell ref="C244:I244"/>
    <mergeCell ref="B229:I229"/>
    <mergeCell ref="C230:M230"/>
    <mergeCell ref="B232:O232"/>
    <mergeCell ref="B233:H233"/>
    <mergeCell ref="J233:O233"/>
    <mergeCell ref="Q233:R233"/>
    <mergeCell ref="B234:I234"/>
    <mergeCell ref="J234:K234"/>
    <mergeCell ref="N234:O234"/>
    <mergeCell ref="B224:H224"/>
    <mergeCell ref="J224:O224"/>
    <mergeCell ref="Q224:R224"/>
    <mergeCell ref="B225:I225"/>
    <mergeCell ref="J225:K225"/>
    <mergeCell ref="N225:O225"/>
    <mergeCell ref="B226:I226"/>
    <mergeCell ref="B227:I227"/>
    <mergeCell ref="B228:I228"/>
    <mergeCell ref="C214:I214"/>
    <mergeCell ref="C215:I215"/>
    <mergeCell ref="C216:I216"/>
    <mergeCell ref="C217:I217"/>
    <mergeCell ref="C218:I218"/>
    <mergeCell ref="C219:I219"/>
    <mergeCell ref="C220:M220"/>
    <mergeCell ref="B222:O222"/>
    <mergeCell ref="B223:O223"/>
    <mergeCell ref="Q207:R207"/>
    <mergeCell ref="B208:I208"/>
    <mergeCell ref="J208:K208"/>
    <mergeCell ref="N208:O208"/>
    <mergeCell ref="B209:I209"/>
    <mergeCell ref="B210:I210"/>
    <mergeCell ref="C211:I211"/>
    <mergeCell ref="C212:I212"/>
    <mergeCell ref="C213:I213"/>
    <mergeCell ref="C198:I198"/>
    <mergeCell ref="C199:I199"/>
    <mergeCell ref="C200:I200"/>
    <mergeCell ref="C201:I201"/>
    <mergeCell ref="C202:I202"/>
    <mergeCell ref="C203:I203"/>
    <mergeCell ref="C204:M204"/>
    <mergeCell ref="B206:O206"/>
    <mergeCell ref="B207:H207"/>
    <mergeCell ref="J207:O207"/>
    <mergeCell ref="Q191:R191"/>
    <mergeCell ref="B192:I192"/>
    <mergeCell ref="J192:K192"/>
    <mergeCell ref="N192:O192"/>
    <mergeCell ref="B193:I193"/>
    <mergeCell ref="B194:I194"/>
    <mergeCell ref="C195:I195"/>
    <mergeCell ref="C196:I196"/>
    <mergeCell ref="C197:I197"/>
    <mergeCell ref="C182:I182"/>
    <mergeCell ref="C183:I183"/>
    <mergeCell ref="C184:I184"/>
    <mergeCell ref="C185:I185"/>
    <mergeCell ref="C186:I186"/>
    <mergeCell ref="C187:I187"/>
    <mergeCell ref="C188:M188"/>
    <mergeCell ref="B190:O190"/>
    <mergeCell ref="B191:H191"/>
    <mergeCell ref="J191:O191"/>
    <mergeCell ref="Q175:R175"/>
    <mergeCell ref="B176:I176"/>
    <mergeCell ref="J176:K176"/>
    <mergeCell ref="N176:O176"/>
    <mergeCell ref="B177:I177"/>
    <mergeCell ref="B178:I178"/>
    <mergeCell ref="C179:I179"/>
    <mergeCell ref="C180:I180"/>
    <mergeCell ref="C181:I181"/>
    <mergeCell ref="C166:I166"/>
    <mergeCell ref="C167:I167"/>
    <mergeCell ref="C168:I168"/>
    <mergeCell ref="C169:I169"/>
    <mergeCell ref="C170:I170"/>
    <mergeCell ref="C171:I171"/>
    <mergeCell ref="C172:M172"/>
    <mergeCell ref="B174:O174"/>
    <mergeCell ref="B175:H175"/>
    <mergeCell ref="J175:O175"/>
    <mergeCell ref="Q159:R159"/>
    <mergeCell ref="B160:I160"/>
    <mergeCell ref="J160:K160"/>
    <mergeCell ref="N160:O160"/>
    <mergeCell ref="B161:I161"/>
    <mergeCell ref="B162:I162"/>
    <mergeCell ref="C163:I163"/>
    <mergeCell ref="C164:I164"/>
    <mergeCell ref="C165:I165"/>
    <mergeCell ref="B150:I150"/>
    <mergeCell ref="B151:I151"/>
    <mergeCell ref="C152:I152"/>
    <mergeCell ref="C153:I153"/>
    <mergeCell ref="C154:I154"/>
    <mergeCell ref="C155:I155"/>
    <mergeCell ref="C156:M156"/>
    <mergeCell ref="B158:O158"/>
    <mergeCell ref="B159:H159"/>
    <mergeCell ref="J159:O159"/>
    <mergeCell ref="C143:I143"/>
    <mergeCell ref="C144:I144"/>
    <mergeCell ref="C145:M145"/>
    <mergeCell ref="B147:O147"/>
    <mergeCell ref="B148:H148"/>
    <mergeCell ref="J148:O148"/>
    <mergeCell ref="Q148:R148"/>
    <mergeCell ref="B149:I149"/>
    <mergeCell ref="J149:K149"/>
    <mergeCell ref="N149:O149"/>
    <mergeCell ref="Q136:R136"/>
    <mergeCell ref="B137:I137"/>
    <mergeCell ref="J137:K137"/>
    <mergeCell ref="N137:O137"/>
    <mergeCell ref="B138:I138"/>
    <mergeCell ref="B139:I139"/>
    <mergeCell ref="C140:I140"/>
    <mergeCell ref="C141:I141"/>
    <mergeCell ref="C142:I142"/>
    <mergeCell ref="B128:I128"/>
    <mergeCell ref="C129:I129"/>
    <mergeCell ref="C130:I130"/>
    <mergeCell ref="C131:I131"/>
    <mergeCell ref="C132:I132"/>
    <mergeCell ref="C133:M133"/>
    <mergeCell ref="B135:O135"/>
    <mergeCell ref="B136:H136"/>
    <mergeCell ref="J136:O136"/>
    <mergeCell ref="C122:M122"/>
    <mergeCell ref="B124:O124"/>
    <mergeCell ref="B125:H125"/>
    <mergeCell ref="J125:O125"/>
    <mergeCell ref="Q125:R125"/>
    <mergeCell ref="B126:I126"/>
    <mergeCell ref="J126:K126"/>
    <mergeCell ref="N126:O126"/>
    <mergeCell ref="B127:I127"/>
    <mergeCell ref="B115:I115"/>
    <mergeCell ref="J115:K115"/>
    <mergeCell ref="N115:O115"/>
    <mergeCell ref="B116:I116"/>
    <mergeCell ref="B117:I117"/>
    <mergeCell ref="C118:I118"/>
    <mergeCell ref="C119:I119"/>
    <mergeCell ref="C120:I120"/>
    <mergeCell ref="C121:I121"/>
    <mergeCell ref="B107:M107"/>
    <mergeCell ref="B108:O108"/>
    <mergeCell ref="B109:M109"/>
    <mergeCell ref="B110:M110"/>
    <mergeCell ref="B112:O112"/>
    <mergeCell ref="B113:O113"/>
    <mergeCell ref="B114:H114"/>
    <mergeCell ref="J114:O114"/>
    <mergeCell ref="Q114:R114"/>
    <mergeCell ref="B98:M98"/>
    <mergeCell ref="B99:M99"/>
    <mergeCell ref="B100:M100"/>
    <mergeCell ref="B101:M101"/>
    <mergeCell ref="B102:M102"/>
    <mergeCell ref="B103:M103"/>
    <mergeCell ref="B104:M104"/>
    <mergeCell ref="B105:M105"/>
    <mergeCell ref="B106:M106"/>
    <mergeCell ref="B90:M90"/>
    <mergeCell ref="N90:O90"/>
    <mergeCell ref="B91:O91"/>
    <mergeCell ref="B92:M92"/>
    <mergeCell ref="B93:M93"/>
    <mergeCell ref="B94:M94"/>
    <mergeCell ref="B95:M95"/>
    <mergeCell ref="B96:M96"/>
    <mergeCell ref="B97:M97"/>
    <mergeCell ref="C79:M79"/>
    <mergeCell ref="C80:M80"/>
    <mergeCell ref="C81:M81"/>
    <mergeCell ref="C82:M82"/>
    <mergeCell ref="B83:O83"/>
    <mergeCell ref="B85:O85"/>
    <mergeCell ref="B86:O86"/>
    <mergeCell ref="C87:L87"/>
    <mergeCell ref="C88:M88"/>
    <mergeCell ref="B76:O76"/>
    <mergeCell ref="B77:C77"/>
    <mergeCell ref="D77:E77"/>
    <mergeCell ref="F77:G77"/>
    <mergeCell ref="H77:I77"/>
    <mergeCell ref="J77:K77"/>
    <mergeCell ref="L77:M77"/>
    <mergeCell ref="N77:O77"/>
    <mergeCell ref="B78:C78"/>
    <mergeCell ref="D78:E78"/>
    <mergeCell ref="F78:G78"/>
    <mergeCell ref="H78:I78"/>
    <mergeCell ref="J78:K78"/>
    <mergeCell ref="L78:M78"/>
    <mergeCell ref="N78:O78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C69:M69"/>
    <mergeCell ref="B71:O71"/>
    <mergeCell ref="B72:C73"/>
    <mergeCell ref="D72:E73"/>
    <mergeCell ref="F72:I72"/>
    <mergeCell ref="J72:K73"/>
    <mergeCell ref="L72:M73"/>
    <mergeCell ref="N72:O73"/>
    <mergeCell ref="F73:G73"/>
    <mergeCell ref="H73:I73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43:I43"/>
    <mergeCell ref="C44:I44"/>
    <mergeCell ref="C45:M45"/>
    <mergeCell ref="C46:I46"/>
    <mergeCell ref="L46:M46"/>
    <mergeCell ref="B48:O48"/>
    <mergeCell ref="H49:O49"/>
    <mergeCell ref="Q49:R49"/>
    <mergeCell ref="B50:G50"/>
    <mergeCell ref="H50:I50"/>
    <mergeCell ref="J50:K50"/>
    <mergeCell ref="N50:O50"/>
    <mergeCell ref="C35:M35"/>
    <mergeCell ref="C36:I36"/>
    <mergeCell ref="L36:M36"/>
    <mergeCell ref="B38:O38"/>
    <mergeCell ref="B39:G39"/>
    <mergeCell ref="B41:I41"/>
    <mergeCell ref="J41:O41"/>
    <mergeCell ref="Q41:R41"/>
    <mergeCell ref="B42:I42"/>
    <mergeCell ref="J42:K42"/>
    <mergeCell ref="N42:O42"/>
    <mergeCell ref="B30:I30"/>
    <mergeCell ref="J30:O30"/>
    <mergeCell ref="Q30:R30"/>
    <mergeCell ref="B31:I31"/>
    <mergeCell ref="J31:K31"/>
    <mergeCell ref="N31:O31"/>
    <mergeCell ref="C32:I32"/>
    <mergeCell ref="C33:I33"/>
    <mergeCell ref="C34:I34"/>
    <mergeCell ref="C19:M19"/>
    <mergeCell ref="C20:M20"/>
    <mergeCell ref="C21:M21"/>
    <mergeCell ref="C22:M22"/>
    <mergeCell ref="C23:M23"/>
    <mergeCell ref="D24:M24"/>
    <mergeCell ref="D25:M25"/>
    <mergeCell ref="B27:O27"/>
    <mergeCell ref="B28:G28"/>
    <mergeCell ref="B1:C1"/>
    <mergeCell ref="D1:L1"/>
    <mergeCell ref="N1:O1"/>
    <mergeCell ref="D2:L2"/>
    <mergeCell ref="B5:M5"/>
    <mergeCell ref="B7:M7"/>
    <mergeCell ref="Q7:R8"/>
    <mergeCell ref="B9:O9"/>
    <mergeCell ref="B17:O17"/>
  </mergeCells>
  <pageMargins left="0.15763888888888899" right="0.15763888888888899" top="0.196527777777778" bottom="0.196527777777778" header="0.196527777777778" footer="0.196527777777778"/>
  <pageSetup paperSize="9" scale="85" firstPageNumber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87"/>
  <sheetViews>
    <sheetView topLeftCell="A45" zoomScaleNormal="100" workbookViewId="0">
      <selection activeCell="B28" sqref="B28:U28"/>
    </sheetView>
  </sheetViews>
  <sheetFormatPr baseColWidth="10" defaultColWidth="9" defaultRowHeight="14.25" outlineLevelRow="1" x14ac:dyDescent="0.2"/>
  <cols>
    <col min="1" max="1" width="5.125" customWidth="1"/>
    <col min="2" max="3" width="10.5" customWidth="1"/>
    <col min="4" max="5" width="7" customWidth="1"/>
    <col min="6" max="6" width="5.125" customWidth="1"/>
    <col min="7" max="7" width="4.625" customWidth="1"/>
    <col min="8" max="8" width="5" customWidth="1"/>
    <col min="9" max="11" width="4.625" customWidth="1"/>
    <col min="12" max="12" width="7.625" customWidth="1"/>
    <col min="13" max="13" width="7" customWidth="1"/>
    <col min="14" max="14" width="47.875" customWidth="1"/>
    <col min="15" max="15" width="8.125" customWidth="1"/>
    <col min="16" max="16" width="6.5" customWidth="1"/>
    <col min="17" max="17" width="5.125" customWidth="1"/>
    <col min="18" max="18" width="6.5" customWidth="1"/>
    <col min="19" max="19" width="4.75" customWidth="1"/>
    <col min="20" max="20" width="27.875" customWidth="1"/>
    <col min="21" max="21" width="32.875" customWidth="1"/>
    <col min="22" max="1025" width="10.5" customWidth="1"/>
  </cols>
  <sheetData>
    <row r="1" spans="1:21" ht="74.650000000000006" customHeight="1" x14ac:dyDescent="0.2">
      <c r="A1" s="449" t="s">
        <v>1380</v>
      </c>
      <c r="B1" s="676" t="s">
        <v>1381</v>
      </c>
      <c r="C1" s="676"/>
      <c r="D1" s="449" t="s">
        <v>251</v>
      </c>
      <c r="E1" s="451" t="s">
        <v>1382</v>
      </c>
      <c r="F1" s="450" t="s">
        <v>1383</v>
      </c>
      <c r="G1" s="450" t="s">
        <v>1384</v>
      </c>
      <c r="H1" s="450" t="s">
        <v>1385</v>
      </c>
      <c r="I1" s="450" t="s">
        <v>1386</v>
      </c>
      <c r="J1" s="450" t="s">
        <v>1387</v>
      </c>
      <c r="K1" s="450" t="s">
        <v>1388</v>
      </c>
      <c r="L1" s="450" t="s">
        <v>1389</v>
      </c>
      <c r="M1" s="451" t="s">
        <v>1390</v>
      </c>
      <c r="N1" s="451" t="s">
        <v>1391</v>
      </c>
      <c r="O1" s="450" t="s">
        <v>1392</v>
      </c>
      <c r="P1" s="450" t="s">
        <v>1393</v>
      </c>
      <c r="Q1" s="450" t="s">
        <v>1394</v>
      </c>
      <c r="R1" s="450" t="s">
        <v>1395</v>
      </c>
      <c r="S1" s="450" t="s">
        <v>1396</v>
      </c>
      <c r="T1" s="450" t="s">
        <v>1397</v>
      </c>
      <c r="U1" s="450" t="s">
        <v>1398</v>
      </c>
    </row>
    <row r="2" spans="1:21" ht="38.85" customHeight="1" x14ac:dyDescent="0.2">
      <c r="A2" s="452"/>
      <c r="B2" s="677" t="s">
        <v>1399</v>
      </c>
      <c r="C2" s="677"/>
      <c r="D2" s="452"/>
      <c r="E2" s="454" t="s">
        <v>1400</v>
      </c>
      <c r="F2" s="455"/>
      <c r="G2" s="455"/>
      <c r="H2" s="455"/>
      <c r="I2" s="456"/>
      <c r="J2" s="456"/>
      <c r="K2" s="456"/>
      <c r="L2" s="456" t="s">
        <v>1401</v>
      </c>
      <c r="M2" s="454" t="s">
        <v>1402</v>
      </c>
      <c r="N2" s="457" t="s">
        <v>1403</v>
      </c>
      <c r="O2" s="456" t="s">
        <v>1404</v>
      </c>
      <c r="P2" s="456" t="s">
        <v>1405</v>
      </c>
      <c r="Q2" s="456" t="s">
        <v>1406</v>
      </c>
      <c r="R2" s="456" t="s">
        <v>1407</v>
      </c>
      <c r="S2" s="456"/>
      <c r="T2" s="456" t="s">
        <v>1408</v>
      </c>
      <c r="U2" s="456"/>
    </row>
    <row r="3" spans="1:21" ht="33.75" x14ac:dyDescent="0.2">
      <c r="A3" s="452"/>
      <c r="B3" s="677" t="s">
        <v>1399</v>
      </c>
      <c r="C3" s="677"/>
      <c r="D3" s="452"/>
      <c r="E3" s="454" t="s">
        <v>1400</v>
      </c>
      <c r="F3" s="456"/>
      <c r="G3" s="456"/>
      <c r="H3" s="456"/>
      <c r="I3" s="456"/>
      <c r="J3" s="456"/>
      <c r="K3" s="456"/>
      <c r="L3" s="456" t="s">
        <v>1401</v>
      </c>
      <c r="M3" s="454"/>
      <c r="N3" s="457" t="s">
        <v>1409</v>
      </c>
      <c r="O3" s="456" t="s">
        <v>1404</v>
      </c>
      <c r="P3" s="458" t="s">
        <v>5</v>
      </c>
      <c r="Q3" s="456"/>
      <c r="R3" s="456" t="s">
        <v>1407</v>
      </c>
      <c r="S3" s="456">
        <v>600</v>
      </c>
      <c r="T3" s="459"/>
      <c r="U3" s="456" t="s">
        <v>1410</v>
      </c>
    </row>
    <row r="4" spans="1:21" ht="45" x14ac:dyDescent="0.2">
      <c r="A4" s="460"/>
      <c r="B4" s="677" t="s">
        <v>1399</v>
      </c>
      <c r="C4" s="677"/>
      <c r="D4" s="461" t="s">
        <v>926</v>
      </c>
      <c r="E4" s="458">
        <v>910576</v>
      </c>
      <c r="F4" s="456" t="s">
        <v>259</v>
      </c>
      <c r="G4" s="456">
        <v>0</v>
      </c>
      <c r="H4" s="456" t="s">
        <v>1411</v>
      </c>
      <c r="I4" s="462"/>
      <c r="J4" s="462"/>
      <c r="K4" s="462"/>
      <c r="L4" s="458" t="s">
        <v>1401</v>
      </c>
      <c r="M4" s="458">
        <v>910576</v>
      </c>
      <c r="N4" s="463" t="s">
        <v>1412</v>
      </c>
      <c r="O4" s="456" t="s">
        <v>1404</v>
      </c>
      <c r="P4" s="458" t="s">
        <v>5</v>
      </c>
      <c r="Q4" s="462"/>
      <c r="R4" s="456" t="s">
        <v>1407</v>
      </c>
      <c r="S4" s="458">
        <v>601</v>
      </c>
      <c r="T4" s="464"/>
      <c r="U4" s="456" t="s">
        <v>1413</v>
      </c>
    </row>
    <row r="5" spans="1:21" ht="15.75" customHeight="1" x14ac:dyDescent="0.2">
      <c r="A5" s="465"/>
      <c r="B5" s="678" t="s">
        <v>1414</v>
      </c>
      <c r="C5" s="678"/>
      <c r="D5" s="67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678"/>
      <c r="P5" s="678"/>
      <c r="Q5" s="678"/>
      <c r="R5" s="678"/>
      <c r="S5" s="678"/>
      <c r="T5" s="678"/>
      <c r="U5" s="678"/>
    </row>
    <row r="6" spans="1:21" ht="33.75" x14ac:dyDescent="0.2">
      <c r="A6" s="452"/>
      <c r="B6" s="677" t="s">
        <v>264</v>
      </c>
      <c r="C6" s="677"/>
      <c r="D6" s="452"/>
      <c r="E6" s="454" t="s">
        <v>1402</v>
      </c>
      <c r="F6" s="456" t="s">
        <v>265</v>
      </c>
      <c r="G6" s="456">
        <v>0</v>
      </c>
      <c r="H6" s="456" t="s">
        <v>1411</v>
      </c>
      <c r="I6" s="456"/>
      <c r="J6" s="456"/>
      <c r="K6" s="456"/>
      <c r="L6" s="456" t="s">
        <v>1401</v>
      </c>
      <c r="M6" s="454"/>
      <c r="N6" s="457" t="s">
        <v>1415</v>
      </c>
      <c r="O6" s="456" t="s">
        <v>1416</v>
      </c>
      <c r="P6" s="456" t="s">
        <v>1405</v>
      </c>
      <c r="Q6" s="456" t="s">
        <v>1417</v>
      </c>
      <c r="R6" s="456" t="s">
        <v>1407</v>
      </c>
      <c r="S6" s="456"/>
      <c r="T6" s="456" t="s">
        <v>1418</v>
      </c>
      <c r="U6" s="456"/>
    </row>
    <row r="7" spans="1:21" ht="33.75" x14ac:dyDescent="0.2">
      <c r="A7" s="452"/>
      <c r="B7" s="677" t="s">
        <v>1419</v>
      </c>
      <c r="C7" s="677"/>
      <c r="D7" s="452"/>
      <c r="E7" s="454" t="s">
        <v>1420</v>
      </c>
      <c r="F7" s="456" t="s">
        <v>265</v>
      </c>
      <c r="G7" s="456">
        <v>0</v>
      </c>
      <c r="H7" s="456" t="s">
        <v>1411</v>
      </c>
      <c r="I7" s="456"/>
      <c r="J7" s="456"/>
      <c r="K7" s="456"/>
      <c r="L7" s="456" t="s">
        <v>1401</v>
      </c>
      <c r="M7" s="454"/>
      <c r="N7" s="457" t="s">
        <v>1421</v>
      </c>
      <c r="O7" s="456" t="s">
        <v>1416</v>
      </c>
      <c r="P7" s="456" t="s">
        <v>1405</v>
      </c>
      <c r="Q7" s="456" t="s">
        <v>1417</v>
      </c>
      <c r="R7" s="456" t="s">
        <v>1407</v>
      </c>
      <c r="S7" s="456"/>
      <c r="T7" s="456" t="s">
        <v>1418</v>
      </c>
      <c r="U7" s="456"/>
    </row>
    <row r="8" spans="1:21" ht="33.75" x14ac:dyDescent="0.2">
      <c r="A8" s="452"/>
      <c r="B8" s="677" t="s">
        <v>1422</v>
      </c>
      <c r="C8" s="677"/>
      <c r="D8" s="452"/>
      <c r="E8" s="454" t="s">
        <v>1423</v>
      </c>
      <c r="F8" s="456" t="s">
        <v>265</v>
      </c>
      <c r="G8" s="456">
        <v>0</v>
      </c>
      <c r="H8" s="456" t="s">
        <v>1411</v>
      </c>
      <c r="I8" s="456"/>
      <c r="J8" s="456"/>
      <c r="K8" s="456"/>
      <c r="L8" s="456" t="s">
        <v>1401</v>
      </c>
      <c r="M8" s="454"/>
      <c r="N8" s="457" t="s">
        <v>1424</v>
      </c>
      <c r="O8" s="456" t="s">
        <v>1416</v>
      </c>
      <c r="P8" s="456" t="s">
        <v>1405</v>
      </c>
      <c r="Q8" s="456" t="s">
        <v>1417</v>
      </c>
      <c r="R8" s="456" t="s">
        <v>1407</v>
      </c>
      <c r="S8" s="456"/>
      <c r="T8" s="456" t="s">
        <v>1418</v>
      </c>
      <c r="U8" s="456"/>
    </row>
    <row r="9" spans="1:21" ht="33.75" x14ac:dyDescent="0.2">
      <c r="A9" s="452"/>
      <c r="B9" s="677" t="s">
        <v>1425</v>
      </c>
      <c r="C9" s="677"/>
      <c r="D9" s="452"/>
      <c r="E9" s="454" t="s">
        <v>1426</v>
      </c>
      <c r="F9" s="456" t="s">
        <v>265</v>
      </c>
      <c r="G9" s="456">
        <v>0</v>
      </c>
      <c r="H9" s="456" t="s">
        <v>1411</v>
      </c>
      <c r="I9" s="456"/>
      <c r="J9" s="456"/>
      <c r="K9" s="456"/>
      <c r="L9" s="456" t="s">
        <v>1401</v>
      </c>
      <c r="M9" s="454"/>
      <c r="N9" s="457" t="s">
        <v>1427</v>
      </c>
      <c r="O9" s="456" t="s">
        <v>1416</v>
      </c>
      <c r="P9" s="456" t="s">
        <v>1405</v>
      </c>
      <c r="Q9" s="456" t="s">
        <v>1417</v>
      </c>
      <c r="R9" s="456" t="s">
        <v>1407</v>
      </c>
      <c r="S9" s="456"/>
      <c r="T9" s="456" t="s">
        <v>1418</v>
      </c>
      <c r="U9" s="456"/>
    </row>
    <row r="10" spans="1:21" ht="33.75" x14ac:dyDescent="0.2">
      <c r="A10" s="452"/>
      <c r="B10" s="677" t="s">
        <v>1428</v>
      </c>
      <c r="C10" s="677"/>
      <c r="D10" s="452"/>
      <c r="E10" s="454" t="s">
        <v>1429</v>
      </c>
      <c r="F10" s="456" t="s">
        <v>265</v>
      </c>
      <c r="G10" s="456">
        <v>0</v>
      </c>
      <c r="H10" s="456" t="s">
        <v>1411</v>
      </c>
      <c r="I10" s="456"/>
      <c r="J10" s="456"/>
      <c r="K10" s="456"/>
      <c r="L10" s="456" t="s">
        <v>1401</v>
      </c>
      <c r="M10" s="454"/>
      <c r="N10" s="457" t="s">
        <v>1430</v>
      </c>
      <c r="O10" s="456" t="s">
        <v>1416</v>
      </c>
      <c r="P10" s="456" t="s">
        <v>1431</v>
      </c>
      <c r="Q10" s="456" t="s">
        <v>1417</v>
      </c>
      <c r="R10" s="456" t="s">
        <v>1407</v>
      </c>
      <c r="S10" s="456"/>
      <c r="T10" s="456" t="s">
        <v>1418</v>
      </c>
      <c r="U10" s="466"/>
    </row>
    <row r="11" spans="1:21" ht="45" x14ac:dyDescent="0.2">
      <c r="A11" s="452"/>
      <c r="B11" s="677" t="s">
        <v>264</v>
      </c>
      <c r="C11" s="677"/>
      <c r="D11" s="452"/>
      <c r="E11" s="454" t="s">
        <v>1400</v>
      </c>
      <c r="F11" s="456"/>
      <c r="G11" s="456"/>
      <c r="H11" s="456"/>
      <c r="I11" s="456"/>
      <c r="J11" s="456"/>
      <c r="K11" s="456"/>
      <c r="L11" s="456" t="s">
        <v>1401</v>
      </c>
      <c r="M11" s="454" t="s">
        <v>1402</v>
      </c>
      <c r="N11" s="457" t="s">
        <v>1432</v>
      </c>
      <c r="O11" s="456" t="s">
        <v>1404</v>
      </c>
      <c r="P11" s="456" t="s">
        <v>1433</v>
      </c>
      <c r="Q11" s="456" t="s">
        <v>1434</v>
      </c>
      <c r="R11" s="456" t="s">
        <v>1407</v>
      </c>
      <c r="S11" s="456">
        <v>602</v>
      </c>
      <c r="T11" s="456" t="s">
        <v>1435</v>
      </c>
      <c r="U11" s="467" t="s">
        <v>1436</v>
      </c>
    </row>
    <row r="12" spans="1:21" ht="45" x14ac:dyDescent="0.2">
      <c r="A12" s="460"/>
      <c r="B12" s="677" t="s">
        <v>264</v>
      </c>
      <c r="C12" s="677"/>
      <c r="D12" s="458"/>
      <c r="E12" s="458" t="s">
        <v>1400</v>
      </c>
      <c r="F12" s="456"/>
      <c r="G12" s="456"/>
      <c r="H12" s="456"/>
      <c r="I12" s="462"/>
      <c r="J12" s="462"/>
      <c r="K12" s="462"/>
      <c r="L12" s="458" t="s">
        <v>1401</v>
      </c>
      <c r="M12" s="458">
        <v>910576</v>
      </c>
      <c r="N12" s="463" t="s">
        <v>1437</v>
      </c>
      <c r="O12" s="456" t="s">
        <v>1404</v>
      </c>
      <c r="P12" s="458" t="s">
        <v>5</v>
      </c>
      <c r="Q12" s="462"/>
      <c r="R12" s="456" t="s">
        <v>1407</v>
      </c>
      <c r="S12" s="458">
        <v>603</v>
      </c>
      <c r="T12" s="468"/>
      <c r="U12" s="467" t="s">
        <v>1438</v>
      </c>
    </row>
    <row r="13" spans="1:21" ht="15.75" customHeight="1" x14ac:dyDescent="0.2">
      <c r="A13" s="469"/>
      <c r="B13" s="679" t="s">
        <v>1439</v>
      </c>
      <c r="C13" s="679"/>
      <c r="D13" s="679"/>
      <c r="E13" s="679"/>
      <c r="F13" s="679"/>
      <c r="G13" s="679"/>
      <c r="H13" s="679"/>
      <c r="I13" s="679"/>
      <c r="J13" s="679"/>
      <c r="K13" s="679"/>
      <c r="L13" s="679"/>
      <c r="M13" s="679"/>
      <c r="N13" s="679"/>
      <c r="O13" s="679"/>
      <c r="P13" s="679"/>
      <c r="Q13" s="679"/>
      <c r="R13" s="679"/>
      <c r="S13" s="679"/>
      <c r="T13" s="679"/>
      <c r="U13" s="679"/>
    </row>
    <row r="14" spans="1:21" ht="45" x14ac:dyDescent="0.2">
      <c r="A14" s="452"/>
      <c r="B14" s="677" t="s">
        <v>1440</v>
      </c>
      <c r="C14" s="677"/>
      <c r="D14" s="470" t="s">
        <v>950</v>
      </c>
      <c r="E14" s="454" t="s">
        <v>1441</v>
      </c>
      <c r="F14" s="456" t="s">
        <v>259</v>
      </c>
      <c r="G14" s="456">
        <v>0</v>
      </c>
      <c r="H14" s="456" t="s">
        <v>1411</v>
      </c>
      <c r="I14" s="456"/>
      <c r="J14" s="456"/>
      <c r="K14" s="456"/>
      <c r="L14" s="456" t="s">
        <v>1401</v>
      </c>
      <c r="M14" s="454" t="s">
        <v>1441</v>
      </c>
      <c r="N14" s="457" t="s">
        <v>1442</v>
      </c>
      <c r="O14" s="456" t="s">
        <v>1404</v>
      </c>
      <c r="P14" s="456" t="s">
        <v>5</v>
      </c>
      <c r="Q14" s="456"/>
      <c r="R14" s="456" t="s">
        <v>1407</v>
      </c>
      <c r="S14" s="456">
        <v>604</v>
      </c>
      <c r="T14" s="456"/>
      <c r="U14" s="467" t="s">
        <v>1443</v>
      </c>
    </row>
    <row r="15" spans="1:21" ht="45" x14ac:dyDescent="0.2">
      <c r="A15" s="452"/>
      <c r="B15" s="677" t="s">
        <v>1444</v>
      </c>
      <c r="C15" s="677"/>
      <c r="D15" s="470" t="s">
        <v>952</v>
      </c>
      <c r="E15" s="454" t="s">
        <v>1445</v>
      </c>
      <c r="F15" s="456" t="s">
        <v>259</v>
      </c>
      <c r="G15" s="456">
        <v>0</v>
      </c>
      <c r="H15" s="456" t="s">
        <v>1411</v>
      </c>
      <c r="I15" s="456"/>
      <c r="J15" s="456"/>
      <c r="K15" s="456"/>
      <c r="L15" s="456" t="s">
        <v>1401</v>
      </c>
      <c r="M15" s="454" t="s">
        <v>1445</v>
      </c>
      <c r="N15" s="457" t="s">
        <v>1446</v>
      </c>
      <c r="O15" s="456" t="s">
        <v>1404</v>
      </c>
      <c r="P15" s="456" t="s">
        <v>5</v>
      </c>
      <c r="Q15" s="456"/>
      <c r="R15" s="456" t="s">
        <v>1407</v>
      </c>
      <c r="S15" s="456">
        <v>604</v>
      </c>
      <c r="T15" s="456"/>
      <c r="U15" s="467" t="s">
        <v>1443</v>
      </c>
    </row>
    <row r="16" spans="1:21" ht="33.75" x14ac:dyDescent="0.2">
      <c r="A16" s="452"/>
      <c r="B16" s="677" t="s">
        <v>1447</v>
      </c>
      <c r="C16" s="677"/>
      <c r="D16" s="452"/>
      <c r="E16" s="454" t="s">
        <v>1448</v>
      </c>
      <c r="F16" s="456" t="s">
        <v>259</v>
      </c>
      <c r="G16" s="456">
        <v>0</v>
      </c>
      <c r="H16" s="456" t="s">
        <v>1411</v>
      </c>
      <c r="I16" s="456"/>
      <c r="J16" s="456"/>
      <c r="K16" s="456"/>
      <c r="L16" s="456" t="s">
        <v>1401</v>
      </c>
      <c r="M16" s="454"/>
      <c r="N16" s="457" t="s">
        <v>1449</v>
      </c>
      <c r="O16" s="456" t="s">
        <v>1416</v>
      </c>
      <c r="P16" s="456" t="s">
        <v>1405</v>
      </c>
      <c r="Q16" s="456" t="s">
        <v>1450</v>
      </c>
      <c r="R16" s="456" t="s">
        <v>1407</v>
      </c>
      <c r="S16" s="456"/>
      <c r="T16" s="456" t="s">
        <v>1451</v>
      </c>
      <c r="U16" s="456"/>
    </row>
    <row r="17" spans="1:21" ht="29.85" customHeight="1" x14ac:dyDescent="0.2">
      <c r="A17" s="452"/>
      <c r="B17" s="677" t="s">
        <v>1452</v>
      </c>
      <c r="C17" s="677"/>
      <c r="D17" s="452"/>
      <c r="E17" s="454" t="s">
        <v>1453</v>
      </c>
      <c r="F17" s="456" t="s">
        <v>259</v>
      </c>
      <c r="G17" s="456">
        <v>0</v>
      </c>
      <c r="H17" s="456" t="s">
        <v>1411</v>
      </c>
      <c r="I17" s="456"/>
      <c r="J17" s="456"/>
      <c r="K17" s="456"/>
      <c r="L17" s="456" t="s">
        <v>1401</v>
      </c>
      <c r="M17" s="454"/>
      <c r="N17" s="457" t="s">
        <v>1454</v>
      </c>
      <c r="O17" s="456" t="s">
        <v>1416</v>
      </c>
      <c r="P17" s="456" t="s">
        <v>1405</v>
      </c>
      <c r="Q17" s="456" t="s">
        <v>1450</v>
      </c>
      <c r="R17" s="456" t="s">
        <v>1407</v>
      </c>
      <c r="S17" s="456"/>
      <c r="T17" s="456" t="s">
        <v>1451</v>
      </c>
      <c r="U17" s="456"/>
    </row>
    <row r="18" spans="1:21" ht="29.85" customHeight="1" x14ac:dyDescent="0.2">
      <c r="A18" s="452"/>
      <c r="B18" s="677" t="s">
        <v>1455</v>
      </c>
      <c r="C18" s="677"/>
      <c r="D18" s="452"/>
      <c r="E18" s="454" t="s">
        <v>1456</v>
      </c>
      <c r="F18" s="456" t="s">
        <v>259</v>
      </c>
      <c r="G18" s="456">
        <v>0</v>
      </c>
      <c r="H18" s="456" t="s">
        <v>1411</v>
      </c>
      <c r="I18" s="456"/>
      <c r="J18" s="456"/>
      <c r="K18" s="456"/>
      <c r="L18" s="456" t="s">
        <v>1401</v>
      </c>
      <c r="M18" s="454"/>
      <c r="N18" s="457" t="s">
        <v>1457</v>
      </c>
      <c r="O18" s="456" t="s">
        <v>1416</v>
      </c>
      <c r="P18" s="456" t="s">
        <v>1405</v>
      </c>
      <c r="Q18" s="456" t="s">
        <v>1450</v>
      </c>
      <c r="R18" s="456" t="s">
        <v>1407</v>
      </c>
      <c r="S18" s="456"/>
      <c r="T18" s="456" t="s">
        <v>1451</v>
      </c>
      <c r="U18" s="456"/>
    </row>
    <row r="19" spans="1:21" ht="29.85" customHeight="1" x14ac:dyDescent="0.2">
      <c r="A19" s="452"/>
      <c r="B19" s="677" t="s">
        <v>1458</v>
      </c>
      <c r="C19" s="677"/>
      <c r="D19" s="452"/>
      <c r="E19" s="454" t="s">
        <v>1459</v>
      </c>
      <c r="F19" s="456" t="s">
        <v>259</v>
      </c>
      <c r="G19" s="456">
        <v>0</v>
      </c>
      <c r="H19" s="456" t="s">
        <v>1411</v>
      </c>
      <c r="I19" s="456"/>
      <c r="J19" s="456"/>
      <c r="K19" s="456"/>
      <c r="L19" s="456" t="s">
        <v>1401</v>
      </c>
      <c r="M19" s="454"/>
      <c r="N19" s="457" t="s">
        <v>1460</v>
      </c>
      <c r="O19" s="456" t="s">
        <v>1416</v>
      </c>
      <c r="P19" s="456" t="s">
        <v>1405</v>
      </c>
      <c r="Q19" s="456" t="s">
        <v>1450</v>
      </c>
      <c r="R19" s="456" t="s">
        <v>1407</v>
      </c>
      <c r="S19" s="456"/>
      <c r="T19" s="456" t="s">
        <v>1451</v>
      </c>
      <c r="U19" s="456"/>
    </row>
    <row r="20" spans="1:21" ht="33.75" x14ac:dyDescent="0.2">
      <c r="A20" s="452"/>
      <c r="B20" s="677" t="s">
        <v>1461</v>
      </c>
      <c r="C20" s="677"/>
      <c r="D20" s="470" t="s">
        <v>941</v>
      </c>
      <c r="E20" s="454" t="s">
        <v>1448</v>
      </c>
      <c r="F20" s="456" t="s">
        <v>259</v>
      </c>
      <c r="G20" s="456">
        <v>0</v>
      </c>
      <c r="H20" s="456" t="s">
        <v>1411</v>
      </c>
      <c r="I20" s="456"/>
      <c r="J20" s="456"/>
      <c r="K20" s="456"/>
      <c r="L20" s="456" t="s">
        <v>1401</v>
      </c>
      <c r="M20" s="454" t="s">
        <v>1462</v>
      </c>
      <c r="N20" s="457" t="s">
        <v>1463</v>
      </c>
      <c r="O20" s="456" t="s">
        <v>1404</v>
      </c>
      <c r="P20" s="456" t="s">
        <v>1433</v>
      </c>
      <c r="Q20" s="456" t="s">
        <v>1464</v>
      </c>
      <c r="R20" s="456" t="s">
        <v>1407</v>
      </c>
      <c r="S20" s="456">
        <v>605</v>
      </c>
      <c r="T20" s="456" t="s">
        <v>1465</v>
      </c>
      <c r="U20" s="467" t="s">
        <v>1466</v>
      </c>
    </row>
    <row r="21" spans="1:21" ht="33.75" x14ac:dyDescent="0.2">
      <c r="A21" s="452"/>
      <c r="B21" s="677" t="s">
        <v>1452</v>
      </c>
      <c r="C21" s="677"/>
      <c r="D21" s="470" t="s">
        <v>943</v>
      </c>
      <c r="E21" s="454" t="s">
        <v>1453</v>
      </c>
      <c r="F21" s="456" t="s">
        <v>259</v>
      </c>
      <c r="G21" s="456">
        <v>0</v>
      </c>
      <c r="H21" s="456" t="s">
        <v>1411</v>
      </c>
      <c r="I21" s="456"/>
      <c r="J21" s="456"/>
      <c r="K21" s="456"/>
      <c r="L21" s="456" t="s">
        <v>1401</v>
      </c>
      <c r="M21" s="454" t="s">
        <v>1467</v>
      </c>
      <c r="N21" s="457" t="s">
        <v>1468</v>
      </c>
      <c r="O21" s="456" t="s">
        <v>1404</v>
      </c>
      <c r="P21" s="456" t="s">
        <v>1433</v>
      </c>
      <c r="Q21" s="456" t="s">
        <v>1464</v>
      </c>
      <c r="R21" s="456" t="s">
        <v>1407</v>
      </c>
      <c r="S21" s="456">
        <v>605</v>
      </c>
      <c r="T21" s="456" t="s">
        <v>1465</v>
      </c>
      <c r="U21" s="467" t="s">
        <v>1469</v>
      </c>
    </row>
    <row r="22" spans="1:21" ht="78.75" x14ac:dyDescent="0.2">
      <c r="A22" s="452"/>
      <c r="B22" s="677" t="s">
        <v>1455</v>
      </c>
      <c r="C22" s="677"/>
      <c r="D22" s="470" t="s">
        <v>945</v>
      </c>
      <c r="E22" s="454" t="s">
        <v>1456</v>
      </c>
      <c r="F22" s="456" t="s">
        <v>259</v>
      </c>
      <c r="G22" s="456">
        <v>0</v>
      </c>
      <c r="H22" s="456" t="s">
        <v>1411</v>
      </c>
      <c r="I22" s="456"/>
      <c r="J22" s="456"/>
      <c r="K22" s="456"/>
      <c r="L22" s="456" t="s">
        <v>1401</v>
      </c>
      <c r="M22" s="454" t="s">
        <v>1470</v>
      </c>
      <c r="N22" s="457" t="s">
        <v>1471</v>
      </c>
      <c r="O22" s="456" t="s">
        <v>1404</v>
      </c>
      <c r="P22" s="456" t="s">
        <v>1433</v>
      </c>
      <c r="Q22" s="456" t="s">
        <v>1464</v>
      </c>
      <c r="R22" s="456" t="s">
        <v>1407</v>
      </c>
      <c r="S22" s="456">
        <v>605</v>
      </c>
      <c r="T22" s="456" t="s">
        <v>1465</v>
      </c>
      <c r="U22" s="456" t="s">
        <v>1472</v>
      </c>
    </row>
    <row r="23" spans="1:21" ht="245.45" customHeight="1" x14ac:dyDescent="0.2">
      <c r="A23" s="452"/>
      <c r="B23" s="677" t="s">
        <v>1458</v>
      </c>
      <c r="C23" s="677"/>
      <c r="D23" s="470" t="s">
        <v>947</v>
      </c>
      <c r="E23" s="454" t="s">
        <v>1459</v>
      </c>
      <c r="F23" s="456" t="s">
        <v>259</v>
      </c>
      <c r="G23" s="456">
        <v>0</v>
      </c>
      <c r="H23" s="456" t="s">
        <v>1411</v>
      </c>
      <c r="I23" s="456"/>
      <c r="J23" s="456"/>
      <c r="K23" s="456"/>
      <c r="L23" s="456" t="s">
        <v>1401</v>
      </c>
      <c r="M23" s="454" t="s">
        <v>1473</v>
      </c>
      <c r="N23" s="471" t="s">
        <v>1474</v>
      </c>
      <c r="O23" s="456" t="s">
        <v>1404</v>
      </c>
      <c r="P23" s="456" t="s">
        <v>1433</v>
      </c>
      <c r="Q23" s="456" t="s">
        <v>1464</v>
      </c>
      <c r="R23" s="456" t="s">
        <v>1407</v>
      </c>
      <c r="S23" s="456">
        <v>605</v>
      </c>
      <c r="T23" s="456" t="s">
        <v>1465</v>
      </c>
      <c r="U23" s="456" t="s">
        <v>1472</v>
      </c>
    </row>
    <row r="24" spans="1:21" ht="92.45" customHeight="1" x14ac:dyDescent="0.2">
      <c r="A24" s="452"/>
      <c r="B24" s="677" t="s">
        <v>1440</v>
      </c>
      <c r="C24" s="677"/>
      <c r="D24" s="470" t="s">
        <v>950</v>
      </c>
      <c r="E24" s="454" t="s">
        <v>1441</v>
      </c>
      <c r="F24" s="456" t="s">
        <v>259</v>
      </c>
      <c r="G24" s="456">
        <v>0</v>
      </c>
      <c r="H24" s="456" t="s">
        <v>1411</v>
      </c>
      <c r="I24" s="456"/>
      <c r="J24" s="456"/>
      <c r="K24" s="456"/>
      <c r="L24" s="456" t="s">
        <v>1401</v>
      </c>
      <c r="M24" s="454" t="s">
        <v>1475</v>
      </c>
      <c r="N24" s="457" t="s">
        <v>1476</v>
      </c>
      <c r="O24" s="456" t="s">
        <v>1404</v>
      </c>
      <c r="P24" s="456" t="s">
        <v>1433</v>
      </c>
      <c r="Q24" s="456" t="s">
        <v>1464</v>
      </c>
      <c r="R24" s="456" t="s">
        <v>1407</v>
      </c>
      <c r="S24" s="456">
        <v>605</v>
      </c>
      <c r="T24" s="456" t="s">
        <v>1465</v>
      </c>
      <c r="U24" s="456" t="s">
        <v>1472</v>
      </c>
    </row>
    <row r="25" spans="1:21" ht="92.45" customHeight="1" x14ac:dyDescent="0.2">
      <c r="A25" s="452"/>
      <c r="B25" s="677" t="s">
        <v>1444</v>
      </c>
      <c r="C25" s="677"/>
      <c r="D25" s="452" t="s">
        <v>952</v>
      </c>
      <c r="E25" s="454" t="s">
        <v>1445</v>
      </c>
      <c r="F25" s="456" t="s">
        <v>259</v>
      </c>
      <c r="G25" s="456">
        <v>0</v>
      </c>
      <c r="H25" s="456" t="s">
        <v>1411</v>
      </c>
      <c r="I25" s="456"/>
      <c r="J25" s="456"/>
      <c r="K25" s="456"/>
      <c r="L25" s="456" t="s">
        <v>1401</v>
      </c>
      <c r="M25" s="454" t="s">
        <v>1477</v>
      </c>
      <c r="N25" s="457" t="s">
        <v>1478</v>
      </c>
      <c r="O25" s="456" t="s">
        <v>1404</v>
      </c>
      <c r="P25" s="456" t="s">
        <v>1433</v>
      </c>
      <c r="Q25" s="456" t="s">
        <v>1464</v>
      </c>
      <c r="R25" s="456" t="s">
        <v>1407</v>
      </c>
      <c r="S25" s="456">
        <v>605</v>
      </c>
      <c r="T25" s="456" t="s">
        <v>1465</v>
      </c>
      <c r="U25" s="467" t="s">
        <v>1479</v>
      </c>
    </row>
    <row r="26" spans="1:21" s="472" customFormat="1" ht="15.75" customHeight="1" x14ac:dyDescent="0.2">
      <c r="A26" s="469"/>
      <c r="B26" s="679" t="s">
        <v>1480</v>
      </c>
      <c r="C26" s="679"/>
      <c r="D26" s="679"/>
      <c r="E26" s="679"/>
      <c r="F26" s="679"/>
      <c r="G26" s="679"/>
      <c r="H26" s="679"/>
      <c r="I26" s="679"/>
      <c r="J26" s="679"/>
      <c r="K26" s="679"/>
      <c r="L26" s="679"/>
      <c r="M26" s="679"/>
      <c r="N26" s="679"/>
      <c r="O26" s="679"/>
      <c r="P26" s="679"/>
      <c r="Q26" s="679"/>
      <c r="R26" s="679"/>
      <c r="S26" s="679"/>
      <c r="T26" s="679"/>
      <c r="U26" s="679"/>
    </row>
    <row r="27" spans="1:21" ht="45" x14ac:dyDescent="0.2">
      <c r="A27" s="452"/>
      <c r="B27" s="677" t="s">
        <v>1481</v>
      </c>
      <c r="C27" s="677"/>
      <c r="D27" s="452"/>
      <c r="E27" s="454" t="s">
        <v>1400</v>
      </c>
      <c r="F27" s="456"/>
      <c r="G27" s="456"/>
      <c r="H27" s="456"/>
      <c r="I27" s="456"/>
      <c r="J27" s="456"/>
      <c r="K27" s="456"/>
      <c r="L27" s="456" t="s">
        <v>1401</v>
      </c>
      <c r="M27" s="454"/>
      <c r="N27" s="457" t="s">
        <v>1482</v>
      </c>
      <c r="O27" s="456" t="s">
        <v>1404</v>
      </c>
      <c r="P27" s="456" t="s">
        <v>5</v>
      </c>
      <c r="Q27" s="456"/>
      <c r="R27" s="456" t="s">
        <v>1407</v>
      </c>
      <c r="S27" s="456">
        <v>606</v>
      </c>
      <c r="T27" s="456"/>
      <c r="U27" s="467" t="s">
        <v>1483</v>
      </c>
    </row>
    <row r="28" spans="1:21" s="472" customFormat="1" ht="15.75" customHeight="1" x14ac:dyDescent="0.2">
      <c r="A28" s="469"/>
      <c r="B28" s="679" t="s">
        <v>1484</v>
      </c>
      <c r="C28" s="679"/>
      <c r="D28" s="679"/>
      <c r="E28" s="679"/>
      <c r="F28" s="679"/>
      <c r="G28" s="679"/>
      <c r="H28" s="679"/>
      <c r="I28" s="679"/>
      <c r="J28" s="679"/>
      <c r="K28" s="679"/>
      <c r="L28" s="679"/>
      <c r="M28" s="679"/>
      <c r="N28" s="679"/>
      <c r="O28" s="679"/>
      <c r="P28" s="679"/>
      <c r="Q28" s="679"/>
      <c r="R28" s="679"/>
      <c r="S28" s="679"/>
      <c r="T28" s="679"/>
      <c r="U28" s="679"/>
    </row>
    <row r="29" spans="1:21" ht="33.75" x14ac:dyDescent="0.2">
      <c r="A29" s="452"/>
      <c r="B29" s="680" t="s">
        <v>1485</v>
      </c>
      <c r="C29" s="680"/>
      <c r="D29" s="452"/>
      <c r="E29" s="454" t="s">
        <v>1400</v>
      </c>
      <c r="F29" s="456"/>
      <c r="G29" s="456"/>
      <c r="H29" s="456"/>
      <c r="I29" s="456"/>
      <c r="J29" s="456"/>
      <c r="K29" s="456"/>
      <c r="L29" s="456" t="s">
        <v>1401</v>
      </c>
      <c r="M29" s="454"/>
      <c r="N29" s="473" t="s">
        <v>1486</v>
      </c>
      <c r="O29" s="456" t="s">
        <v>1404</v>
      </c>
      <c r="P29" s="456" t="s">
        <v>5</v>
      </c>
      <c r="Q29" s="456"/>
      <c r="R29" s="456" t="s">
        <v>1407</v>
      </c>
      <c r="S29" s="456">
        <v>607</v>
      </c>
      <c r="T29" s="456"/>
      <c r="U29" s="467" t="s">
        <v>1487</v>
      </c>
    </row>
    <row r="30" spans="1:21" s="472" customFormat="1" ht="15.75" customHeight="1" x14ac:dyDescent="0.2">
      <c r="A30" s="469"/>
      <c r="B30" s="679" t="s">
        <v>1488</v>
      </c>
      <c r="C30" s="679"/>
      <c r="D30" s="679"/>
      <c r="E30" s="679"/>
      <c r="F30" s="679"/>
      <c r="G30" s="679"/>
      <c r="H30" s="679"/>
      <c r="I30" s="679"/>
      <c r="J30" s="679"/>
      <c r="K30" s="679"/>
      <c r="L30" s="679"/>
      <c r="M30" s="679"/>
      <c r="N30" s="679"/>
      <c r="O30" s="679"/>
      <c r="P30" s="679"/>
      <c r="Q30" s="679"/>
      <c r="R30" s="679"/>
      <c r="S30" s="679"/>
      <c r="T30" s="679"/>
      <c r="U30" s="679"/>
    </row>
    <row r="31" spans="1:21" ht="78.75" x14ac:dyDescent="0.2">
      <c r="A31" s="452"/>
      <c r="B31" s="680" t="s">
        <v>1489</v>
      </c>
      <c r="C31" s="680"/>
      <c r="D31" s="452"/>
      <c r="E31" s="454" t="s">
        <v>1400</v>
      </c>
      <c r="F31" s="456"/>
      <c r="G31" s="456"/>
      <c r="H31" s="456"/>
      <c r="I31" s="456"/>
      <c r="J31" s="456"/>
      <c r="K31" s="456"/>
      <c r="L31" s="456" t="s">
        <v>1401</v>
      </c>
      <c r="M31" s="454"/>
      <c r="N31" s="457" t="s">
        <v>1490</v>
      </c>
      <c r="O31" s="456" t="s">
        <v>1404</v>
      </c>
      <c r="P31" s="456" t="s">
        <v>5</v>
      </c>
      <c r="Q31" s="456"/>
      <c r="R31" s="456" t="s">
        <v>1407</v>
      </c>
      <c r="S31" s="456">
        <v>608</v>
      </c>
      <c r="T31" s="456"/>
      <c r="U31" s="456" t="s">
        <v>1491</v>
      </c>
    </row>
    <row r="32" spans="1:21" ht="33.75" x14ac:dyDescent="0.2">
      <c r="A32" s="452"/>
      <c r="B32" s="681" t="s">
        <v>78</v>
      </c>
      <c r="C32" s="681"/>
      <c r="D32" s="452"/>
      <c r="E32" s="454" t="s">
        <v>1470</v>
      </c>
      <c r="F32" s="456" t="s">
        <v>293</v>
      </c>
      <c r="G32" s="456">
        <v>0</v>
      </c>
      <c r="H32" s="456" t="s">
        <v>1411</v>
      </c>
      <c r="I32" s="456" t="s">
        <v>1492</v>
      </c>
      <c r="J32" s="456"/>
      <c r="K32" s="456"/>
      <c r="L32" s="456" t="s">
        <v>1401</v>
      </c>
      <c r="M32" s="454" t="s">
        <v>1493</v>
      </c>
      <c r="N32" s="474" t="s">
        <v>1494</v>
      </c>
      <c r="O32" s="456" t="s">
        <v>1416</v>
      </c>
      <c r="P32" s="456" t="s">
        <v>1433</v>
      </c>
      <c r="Q32" s="456" t="s">
        <v>1495</v>
      </c>
      <c r="R32" s="456" t="s">
        <v>1407</v>
      </c>
      <c r="S32" s="456">
        <v>612</v>
      </c>
      <c r="T32" s="456" t="s">
        <v>1496</v>
      </c>
      <c r="U32" s="456" t="s">
        <v>1497</v>
      </c>
    </row>
    <row r="33" spans="1:21" ht="33.75" x14ac:dyDescent="0.2">
      <c r="A33" s="452"/>
      <c r="B33" s="681" t="s">
        <v>80</v>
      </c>
      <c r="C33" s="681"/>
      <c r="D33" s="452"/>
      <c r="E33" s="454" t="s">
        <v>1498</v>
      </c>
      <c r="F33" s="456" t="s">
        <v>293</v>
      </c>
      <c r="G33" s="456">
        <v>0</v>
      </c>
      <c r="H33" s="456" t="s">
        <v>1411</v>
      </c>
      <c r="I33" s="456" t="s">
        <v>1492</v>
      </c>
      <c r="J33" s="456"/>
      <c r="K33" s="456"/>
      <c r="L33" s="456" t="s">
        <v>1401</v>
      </c>
      <c r="M33" s="454" t="s">
        <v>1499</v>
      </c>
      <c r="N33" s="474" t="s">
        <v>1500</v>
      </c>
      <c r="O33" s="456" t="s">
        <v>1416</v>
      </c>
      <c r="P33" s="456" t="s">
        <v>1433</v>
      </c>
      <c r="Q33" s="456" t="s">
        <v>1495</v>
      </c>
      <c r="R33" s="456" t="s">
        <v>1407</v>
      </c>
      <c r="S33" s="456">
        <v>612</v>
      </c>
      <c r="T33" s="456" t="s">
        <v>1496</v>
      </c>
      <c r="U33" s="456" t="s">
        <v>1497</v>
      </c>
    </row>
    <row r="34" spans="1:21" ht="33.75" x14ac:dyDescent="0.2">
      <c r="A34" s="452"/>
      <c r="B34" s="681" t="s">
        <v>82</v>
      </c>
      <c r="C34" s="681"/>
      <c r="D34" s="452"/>
      <c r="E34" s="454" t="s">
        <v>1501</v>
      </c>
      <c r="F34" s="456" t="s">
        <v>293</v>
      </c>
      <c r="G34" s="456">
        <v>0</v>
      </c>
      <c r="H34" s="456" t="s">
        <v>1411</v>
      </c>
      <c r="I34" s="456" t="s">
        <v>1492</v>
      </c>
      <c r="J34" s="456"/>
      <c r="K34" s="456"/>
      <c r="L34" s="456" t="s">
        <v>1401</v>
      </c>
      <c r="M34" s="454" t="s">
        <v>1502</v>
      </c>
      <c r="N34" s="474" t="s">
        <v>1503</v>
      </c>
      <c r="O34" s="456" t="s">
        <v>1416</v>
      </c>
      <c r="P34" s="456" t="s">
        <v>1433</v>
      </c>
      <c r="Q34" s="456" t="s">
        <v>1495</v>
      </c>
      <c r="R34" s="456" t="s">
        <v>1407</v>
      </c>
      <c r="S34" s="456">
        <v>612</v>
      </c>
      <c r="T34" s="456" t="s">
        <v>1496</v>
      </c>
      <c r="U34" s="456" t="s">
        <v>1497</v>
      </c>
    </row>
    <row r="35" spans="1:21" ht="33.75" x14ac:dyDescent="0.2">
      <c r="A35" s="452"/>
      <c r="B35" s="681" t="s">
        <v>83</v>
      </c>
      <c r="C35" s="681"/>
      <c r="D35" s="452"/>
      <c r="E35" s="454" t="s">
        <v>1504</v>
      </c>
      <c r="F35" s="456" t="s">
        <v>293</v>
      </c>
      <c r="G35" s="456">
        <v>0</v>
      </c>
      <c r="H35" s="456" t="s">
        <v>1411</v>
      </c>
      <c r="I35" s="456" t="s">
        <v>1492</v>
      </c>
      <c r="J35" s="456"/>
      <c r="K35" s="456"/>
      <c r="L35" s="456" t="s">
        <v>1401</v>
      </c>
      <c r="M35" s="454" t="s">
        <v>1505</v>
      </c>
      <c r="N35" s="474" t="s">
        <v>1506</v>
      </c>
      <c r="O35" s="456" t="s">
        <v>1416</v>
      </c>
      <c r="P35" s="456" t="s">
        <v>1433</v>
      </c>
      <c r="Q35" s="456" t="s">
        <v>1495</v>
      </c>
      <c r="R35" s="456" t="s">
        <v>1407</v>
      </c>
      <c r="S35" s="456">
        <v>612</v>
      </c>
      <c r="T35" s="456" t="s">
        <v>1496</v>
      </c>
      <c r="U35" s="456" t="s">
        <v>1497</v>
      </c>
    </row>
    <row r="36" spans="1:21" ht="33.75" x14ac:dyDescent="0.2">
      <c r="A36" s="452"/>
      <c r="B36" s="681" t="s">
        <v>84</v>
      </c>
      <c r="C36" s="681"/>
      <c r="D36" s="452"/>
      <c r="E36" s="454" t="s">
        <v>1507</v>
      </c>
      <c r="F36" s="456" t="s">
        <v>293</v>
      </c>
      <c r="G36" s="456">
        <v>0</v>
      </c>
      <c r="H36" s="456" t="s">
        <v>1411</v>
      </c>
      <c r="I36" s="456" t="s">
        <v>1492</v>
      </c>
      <c r="J36" s="456"/>
      <c r="K36" s="456"/>
      <c r="L36" s="456" t="s">
        <v>1401</v>
      </c>
      <c r="M36" s="454" t="s">
        <v>1508</v>
      </c>
      <c r="N36" s="474" t="s">
        <v>1509</v>
      </c>
      <c r="O36" s="456" t="s">
        <v>1416</v>
      </c>
      <c r="P36" s="456" t="s">
        <v>1433</v>
      </c>
      <c r="Q36" s="456" t="s">
        <v>1495</v>
      </c>
      <c r="R36" s="456" t="s">
        <v>1407</v>
      </c>
      <c r="S36" s="456">
        <v>612</v>
      </c>
      <c r="T36" s="456" t="s">
        <v>1496</v>
      </c>
      <c r="U36" s="456" t="s">
        <v>1497</v>
      </c>
    </row>
    <row r="37" spans="1:21" ht="33.75" x14ac:dyDescent="0.2">
      <c r="A37" s="452"/>
      <c r="B37" s="681" t="s">
        <v>85</v>
      </c>
      <c r="C37" s="681"/>
      <c r="D37" s="452"/>
      <c r="E37" s="454" t="s">
        <v>1510</v>
      </c>
      <c r="F37" s="456" t="s">
        <v>293</v>
      </c>
      <c r="G37" s="456">
        <v>0</v>
      </c>
      <c r="H37" s="456" t="s">
        <v>1411</v>
      </c>
      <c r="I37" s="456" t="s">
        <v>1492</v>
      </c>
      <c r="J37" s="456"/>
      <c r="K37" s="456"/>
      <c r="L37" s="456" t="s">
        <v>1401</v>
      </c>
      <c r="M37" s="454" t="s">
        <v>1511</v>
      </c>
      <c r="N37" s="474" t="s">
        <v>1512</v>
      </c>
      <c r="O37" s="456" t="s">
        <v>1416</v>
      </c>
      <c r="P37" s="456" t="s">
        <v>1433</v>
      </c>
      <c r="Q37" s="456" t="s">
        <v>1495</v>
      </c>
      <c r="R37" s="456" t="s">
        <v>1407</v>
      </c>
      <c r="S37" s="456">
        <v>612</v>
      </c>
      <c r="T37" s="456" t="s">
        <v>1496</v>
      </c>
      <c r="U37" s="456" t="s">
        <v>1497</v>
      </c>
    </row>
    <row r="38" spans="1:21" ht="33.75" x14ac:dyDescent="0.2">
      <c r="A38" s="452"/>
      <c r="B38" s="681" t="s">
        <v>86</v>
      </c>
      <c r="C38" s="681"/>
      <c r="D38" s="452"/>
      <c r="E38" s="454" t="s">
        <v>1513</v>
      </c>
      <c r="F38" s="456" t="s">
        <v>293</v>
      </c>
      <c r="G38" s="456">
        <v>0</v>
      </c>
      <c r="H38" s="456" t="s">
        <v>1411</v>
      </c>
      <c r="I38" s="456" t="s">
        <v>1492</v>
      </c>
      <c r="J38" s="456"/>
      <c r="K38" s="456"/>
      <c r="L38" s="456" t="s">
        <v>1401</v>
      </c>
      <c r="M38" s="454" t="s">
        <v>1514</v>
      </c>
      <c r="N38" s="474" t="s">
        <v>1515</v>
      </c>
      <c r="O38" s="456" t="s">
        <v>1416</v>
      </c>
      <c r="P38" s="456" t="s">
        <v>1433</v>
      </c>
      <c r="Q38" s="456" t="s">
        <v>1495</v>
      </c>
      <c r="R38" s="456" t="s">
        <v>1407</v>
      </c>
      <c r="S38" s="456">
        <v>612</v>
      </c>
      <c r="T38" s="456" t="s">
        <v>1496</v>
      </c>
      <c r="U38" s="456" t="s">
        <v>1497</v>
      </c>
    </row>
    <row r="39" spans="1:21" ht="33.75" x14ac:dyDescent="0.2">
      <c r="A39" s="452"/>
      <c r="B39" s="681" t="s">
        <v>87</v>
      </c>
      <c r="C39" s="681"/>
      <c r="D39" s="452"/>
      <c r="E39" s="454" t="s">
        <v>1516</v>
      </c>
      <c r="F39" s="456" t="s">
        <v>293</v>
      </c>
      <c r="G39" s="456">
        <v>0</v>
      </c>
      <c r="H39" s="456" t="s">
        <v>1411</v>
      </c>
      <c r="I39" s="456" t="s">
        <v>1492</v>
      </c>
      <c r="J39" s="456"/>
      <c r="K39" s="456"/>
      <c r="L39" s="456" t="s">
        <v>1401</v>
      </c>
      <c r="M39" s="454" t="s">
        <v>1517</v>
      </c>
      <c r="N39" s="474" t="s">
        <v>1518</v>
      </c>
      <c r="O39" s="456" t="s">
        <v>1416</v>
      </c>
      <c r="P39" s="456" t="s">
        <v>1433</v>
      </c>
      <c r="Q39" s="456" t="s">
        <v>1495</v>
      </c>
      <c r="R39" s="456" t="s">
        <v>1407</v>
      </c>
      <c r="S39" s="456">
        <v>612</v>
      </c>
      <c r="T39" s="456" t="s">
        <v>1496</v>
      </c>
      <c r="U39" s="456" t="s">
        <v>1497</v>
      </c>
    </row>
    <row r="40" spans="1:21" ht="33.75" x14ac:dyDescent="0.2">
      <c r="A40" s="452"/>
      <c r="B40" s="681" t="s">
        <v>88</v>
      </c>
      <c r="C40" s="681"/>
      <c r="D40" s="452"/>
      <c r="E40" s="454" t="s">
        <v>1519</v>
      </c>
      <c r="F40" s="456" t="s">
        <v>293</v>
      </c>
      <c r="G40" s="456">
        <v>0</v>
      </c>
      <c r="H40" s="456" t="s">
        <v>1411</v>
      </c>
      <c r="I40" s="456" t="s">
        <v>1492</v>
      </c>
      <c r="J40" s="456"/>
      <c r="K40" s="456"/>
      <c r="L40" s="456" t="s">
        <v>1401</v>
      </c>
      <c r="M40" s="454" t="s">
        <v>1520</v>
      </c>
      <c r="N40" s="474" t="s">
        <v>1521</v>
      </c>
      <c r="O40" s="456" t="s">
        <v>1416</v>
      </c>
      <c r="P40" s="456" t="s">
        <v>1433</v>
      </c>
      <c r="Q40" s="456" t="s">
        <v>1495</v>
      </c>
      <c r="R40" s="456" t="s">
        <v>1407</v>
      </c>
      <c r="S40" s="456">
        <v>612</v>
      </c>
      <c r="T40" s="456" t="s">
        <v>1496</v>
      </c>
      <c r="U40" s="456" t="s">
        <v>1497</v>
      </c>
    </row>
    <row r="41" spans="1:21" ht="33.75" x14ac:dyDescent="0.2">
      <c r="A41" s="452"/>
      <c r="B41" s="681" t="s">
        <v>89</v>
      </c>
      <c r="C41" s="681"/>
      <c r="D41" s="452"/>
      <c r="E41" s="454" t="s">
        <v>1522</v>
      </c>
      <c r="F41" s="456" t="s">
        <v>293</v>
      </c>
      <c r="G41" s="456">
        <v>0</v>
      </c>
      <c r="H41" s="456" t="s">
        <v>1411</v>
      </c>
      <c r="I41" s="456" t="s">
        <v>1492</v>
      </c>
      <c r="J41" s="456"/>
      <c r="K41" s="456"/>
      <c r="L41" s="456" t="s">
        <v>1401</v>
      </c>
      <c r="M41" s="454" t="s">
        <v>1523</v>
      </c>
      <c r="N41" s="474" t="s">
        <v>1524</v>
      </c>
      <c r="O41" s="456" t="s">
        <v>1416</v>
      </c>
      <c r="P41" s="456" t="s">
        <v>1433</v>
      </c>
      <c r="Q41" s="456" t="s">
        <v>1495</v>
      </c>
      <c r="R41" s="456" t="s">
        <v>1407</v>
      </c>
      <c r="S41" s="456">
        <v>612</v>
      </c>
      <c r="T41" s="456" t="s">
        <v>1496</v>
      </c>
      <c r="U41" s="456" t="s">
        <v>1497</v>
      </c>
    </row>
    <row r="42" spans="1:21" ht="41.85" customHeight="1" x14ac:dyDescent="0.2">
      <c r="A42" s="452"/>
      <c r="B42" s="681" t="s">
        <v>90</v>
      </c>
      <c r="C42" s="681"/>
      <c r="D42" s="452"/>
      <c r="E42" s="454" t="s">
        <v>1525</v>
      </c>
      <c r="F42" s="456" t="s">
        <v>293</v>
      </c>
      <c r="G42" s="456">
        <v>0</v>
      </c>
      <c r="H42" s="456" t="s">
        <v>1411</v>
      </c>
      <c r="I42" s="456" t="s">
        <v>1492</v>
      </c>
      <c r="J42" s="456"/>
      <c r="K42" s="456"/>
      <c r="L42" s="456" t="s">
        <v>1401</v>
      </c>
      <c r="M42" s="454" t="s">
        <v>1526</v>
      </c>
      <c r="N42" s="474" t="s">
        <v>1527</v>
      </c>
      <c r="O42" s="456" t="s">
        <v>1416</v>
      </c>
      <c r="P42" s="456" t="s">
        <v>1433</v>
      </c>
      <c r="Q42" s="456" t="s">
        <v>1495</v>
      </c>
      <c r="R42" s="456" t="s">
        <v>1407</v>
      </c>
      <c r="S42" s="456">
        <v>612</v>
      </c>
      <c r="T42" s="456" t="s">
        <v>1496</v>
      </c>
      <c r="U42" s="456" t="s">
        <v>1497</v>
      </c>
    </row>
    <row r="43" spans="1:21" ht="33.75" x14ac:dyDescent="0.2">
      <c r="A43" s="452"/>
      <c r="B43" s="681" t="s">
        <v>91</v>
      </c>
      <c r="C43" s="681"/>
      <c r="D43" s="452"/>
      <c r="E43" s="454" t="s">
        <v>1528</v>
      </c>
      <c r="F43" s="456" t="s">
        <v>293</v>
      </c>
      <c r="G43" s="456">
        <v>0</v>
      </c>
      <c r="H43" s="456" t="s">
        <v>1411</v>
      </c>
      <c r="I43" s="456" t="s">
        <v>1492</v>
      </c>
      <c r="J43" s="456"/>
      <c r="K43" s="456"/>
      <c r="L43" s="456" t="s">
        <v>1401</v>
      </c>
      <c r="M43" s="454" t="s">
        <v>1529</v>
      </c>
      <c r="N43" s="474" t="s">
        <v>1530</v>
      </c>
      <c r="O43" s="456" t="s">
        <v>1416</v>
      </c>
      <c r="P43" s="456" t="s">
        <v>1433</v>
      </c>
      <c r="Q43" s="456" t="s">
        <v>1495</v>
      </c>
      <c r="R43" s="456" t="s">
        <v>1407</v>
      </c>
      <c r="S43" s="456">
        <v>612</v>
      </c>
      <c r="T43" s="456" t="s">
        <v>1496</v>
      </c>
      <c r="U43" s="456" t="s">
        <v>1497</v>
      </c>
    </row>
    <row r="44" spans="1:21" ht="33.75" x14ac:dyDescent="0.2">
      <c r="A44" s="452"/>
      <c r="B44" s="681" t="s">
        <v>92</v>
      </c>
      <c r="C44" s="681"/>
      <c r="D44" s="452"/>
      <c r="E44" s="454" t="s">
        <v>1531</v>
      </c>
      <c r="F44" s="456" t="s">
        <v>293</v>
      </c>
      <c r="G44" s="456">
        <v>0</v>
      </c>
      <c r="H44" s="456" t="s">
        <v>1411</v>
      </c>
      <c r="I44" s="456" t="s">
        <v>1492</v>
      </c>
      <c r="J44" s="456"/>
      <c r="K44" s="456"/>
      <c r="L44" s="456" t="s">
        <v>1401</v>
      </c>
      <c r="M44" s="454" t="s">
        <v>1532</v>
      </c>
      <c r="N44" s="474" t="s">
        <v>1533</v>
      </c>
      <c r="O44" s="456" t="s">
        <v>1416</v>
      </c>
      <c r="P44" s="456" t="s">
        <v>1433</v>
      </c>
      <c r="Q44" s="456" t="s">
        <v>1495</v>
      </c>
      <c r="R44" s="456" t="s">
        <v>1407</v>
      </c>
      <c r="S44" s="456">
        <v>612</v>
      </c>
      <c r="T44" s="456" t="s">
        <v>1496</v>
      </c>
      <c r="U44" s="456" t="s">
        <v>1497</v>
      </c>
    </row>
    <row r="45" spans="1:21" ht="33.75" x14ac:dyDescent="0.2">
      <c r="A45" s="452"/>
      <c r="B45" s="681" t="s">
        <v>93</v>
      </c>
      <c r="C45" s="681"/>
      <c r="D45" s="452"/>
      <c r="E45" s="454" t="s">
        <v>1534</v>
      </c>
      <c r="F45" s="456" t="s">
        <v>293</v>
      </c>
      <c r="G45" s="456">
        <v>0</v>
      </c>
      <c r="H45" s="456" t="s">
        <v>1411</v>
      </c>
      <c r="I45" s="456" t="s">
        <v>1492</v>
      </c>
      <c r="J45" s="456"/>
      <c r="K45" s="456"/>
      <c r="L45" s="456" t="s">
        <v>1401</v>
      </c>
      <c r="M45" s="454" t="s">
        <v>1535</v>
      </c>
      <c r="N45" s="474" t="s">
        <v>1536</v>
      </c>
      <c r="O45" s="456" t="s">
        <v>1416</v>
      </c>
      <c r="P45" s="456" t="s">
        <v>1433</v>
      </c>
      <c r="Q45" s="456" t="s">
        <v>1495</v>
      </c>
      <c r="R45" s="456" t="s">
        <v>1407</v>
      </c>
      <c r="S45" s="456">
        <v>612</v>
      </c>
      <c r="T45" s="456" t="s">
        <v>1496</v>
      </c>
      <c r="U45" s="456" t="s">
        <v>1497</v>
      </c>
    </row>
    <row r="46" spans="1:21" ht="33.75" x14ac:dyDescent="0.2">
      <c r="A46" s="452"/>
      <c r="B46" s="681" t="s">
        <v>94</v>
      </c>
      <c r="C46" s="681"/>
      <c r="D46" s="452"/>
      <c r="E46" s="454" t="s">
        <v>1537</v>
      </c>
      <c r="F46" s="456" t="s">
        <v>293</v>
      </c>
      <c r="G46" s="456">
        <v>0</v>
      </c>
      <c r="H46" s="456" t="s">
        <v>1411</v>
      </c>
      <c r="I46" s="456" t="s">
        <v>1492</v>
      </c>
      <c r="J46" s="456"/>
      <c r="K46" s="456"/>
      <c r="L46" s="456" t="s">
        <v>1401</v>
      </c>
      <c r="M46" s="454" t="s">
        <v>1538</v>
      </c>
      <c r="N46" s="474" t="s">
        <v>1539</v>
      </c>
      <c r="O46" s="456" t="s">
        <v>1416</v>
      </c>
      <c r="P46" s="456" t="s">
        <v>1433</v>
      </c>
      <c r="Q46" s="456" t="s">
        <v>1495</v>
      </c>
      <c r="R46" s="456" t="s">
        <v>1407</v>
      </c>
      <c r="S46" s="456">
        <v>612</v>
      </c>
      <c r="T46" s="456" t="s">
        <v>1496</v>
      </c>
      <c r="U46" s="456" t="s">
        <v>1497</v>
      </c>
    </row>
    <row r="47" spans="1:21" ht="33.75" x14ac:dyDescent="0.2">
      <c r="A47" s="452"/>
      <c r="B47" s="681" t="s">
        <v>95</v>
      </c>
      <c r="C47" s="681"/>
      <c r="D47" s="452"/>
      <c r="E47" s="454" t="s">
        <v>1540</v>
      </c>
      <c r="F47" s="456" t="s">
        <v>293</v>
      </c>
      <c r="G47" s="456">
        <v>0</v>
      </c>
      <c r="H47" s="456" t="s">
        <v>1411</v>
      </c>
      <c r="I47" s="456" t="s">
        <v>1492</v>
      </c>
      <c r="J47" s="456"/>
      <c r="K47" s="456"/>
      <c r="L47" s="456" t="s">
        <v>1401</v>
      </c>
      <c r="M47" s="454" t="s">
        <v>1541</v>
      </c>
      <c r="N47" s="474" t="s">
        <v>1542</v>
      </c>
      <c r="O47" s="456" t="s">
        <v>1416</v>
      </c>
      <c r="P47" s="456" t="s">
        <v>1433</v>
      </c>
      <c r="Q47" s="456" t="s">
        <v>1495</v>
      </c>
      <c r="R47" s="456" t="s">
        <v>1407</v>
      </c>
      <c r="S47" s="456">
        <v>612</v>
      </c>
      <c r="T47" s="456" t="s">
        <v>1496</v>
      </c>
      <c r="U47" s="456" t="s">
        <v>1497</v>
      </c>
    </row>
    <row r="48" spans="1:21" ht="33.75" x14ac:dyDescent="0.2">
      <c r="A48" s="452"/>
      <c r="B48" s="681" t="s">
        <v>96</v>
      </c>
      <c r="C48" s="681"/>
      <c r="D48" s="452"/>
      <c r="E48" s="454" t="s">
        <v>1543</v>
      </c>
      <c r="F48" s="456" t="s">
        <v>293</v>
      </c>
      <c r="G48" s="456">
        <v>0</v>
      </c>
      <c r="H48" s="456" t="s">
        <v>1411</v>
      </c>
      <c r="I48" s="456" t="s">
        <v>1492</v>
      </c>
      <c r="J48" s="456"/>
      <c r="K48" s="456"/>
      <c r="L48" s="456" t="s">
        <v>1401</v>
      </c>
      <c r="M48" s="454" t="s">
        <v>1544</v>
      </c>
      <c r="N48" s="474" t="s">
        <v>1545</v>
      </c>
      <c r="O48" s="456" t="s">
        <v>1416</v>
      </c>
      <c r="P48" s="456" t="s">
        <v>1433</v>
      </c>
      <c r="Q48" s="456" t="s">
        <v>1495</v>
      </c>
      <c r="R48" s="456" t="s">
        <v>1407</v>
      </c>
      <c r="S48" s="456">
        <v>612</v>
      </c>
      <c r="T48" s="456" t="s">
        <v>1496</v>
      </c>
      <c r="U48" s="456" t="s">
        <v>1497</v>
      </c>
    </row>
    <row r="49" spans="1:21" ht="33.75" x14ac:dyDescent="0.2">
      <c r="A49" s="452"/>
      <c r="B49" s="681" t="s">
        <v>97</v>
      </c>
      <c r="C49" s="681"/>
      <c r="D49" s="452"/>
      <c r="E49" s="454" t="s">
        <v>1546</v>
      </c>
      <c r="F49" s="456" t="s">
        <v>293</v>
      </c>
      <c r="G49" s="456">
        <v>0</v>
      </c>
      <c r="H49" s="456" t="s">
        <v>1411</v>
      </c>
      <c r="I49" s="456" t="s">
        <v>1492</v>
      </c>
      <c r="J49" s="456"/>
      <c r="K49" s="456"/>
      <c r="L49" s="456" t="s">
        <v>1401</v>
      </c>
      <c r="M49" s="454" t="s">
        <v>1547</v>
      </c>
      <c r="N49" s="474" t="s">
        <v>1548</v>
      </c>
      <c r="O49" s="456" t="s">
        <v>1416</v>
      </c>
      <c r="P49" s="456" t="s">
        <v>1433</v>
      </c>
      <c r="Q49" s="456" t="s">
        <v>1495</v>
      </c>
      <c r="R49" s="456" t="s">
        <v>1407</v>
      </c>
      <c r="S49" s="456">
        <v>612</v>
      </c>
      <c r="T49" s="456" t="s">
        <v>1496</v>
      </c>
      <c r="U49" s="456" t="s">
        <v>1497</v>
      </c>
    </row>
    <row r="50" spans="1:21" s="472" customFormat="1" ht="15.75" customHeight="1" x14ac:dyDescent="0.2">
      <c r="A50" s="469"/>
      <c r="B50" s="679" t="s">
        <v>1549</v>
      </c>
      <c r="C50" s="679"/>
      <c r="D50" s="679"/>
      <c r="E50" s="679"/>
      <c r="F50" s="679"/>
      <c r="G50" s="679"/>
      <c r="H50" s="679"/>
      <c r="I50" s="679"/>
      <c r="J50" s="679"/>
      <c r="K50" s="679"/>
      <c r="L50" s="679"/>
      <c r="M50" s="679"/>
      <c r="N50" s="679"/>
      <c r="O50" s="679"/>
      <c r="P50" s="679"/>
      <c r="Q50" s="679"/>
      <c r="R50" s="679"/>
      <c r="S50" s="679"/>
      <c r="T50" s="679"/>
      <c r="U50" s="679"/>
    </row>
    <row r="51" spans="1:21" ht="33.75" x14ac:dyDescent="0.2">
      <c r="A51" s="452"/>
      <c r="B51" s="677" t="s">
        <v>71</v>
      </c>
      <c r="C51" s="677"/>
      <c r="D51" s="456"/>
      <c r="E51" s="454" t="s">
        <v>1550</v>
      </c>
      <c r="F51" s="456" t="s">
        <v>438</v>
      </c>
      <c r="G51" s="456" t="s">
        <v>1551</v>
      </c>
      <c r="H51" s="456" t="s">
        <v>1411</v>
      </c>
      <c r="I51" s="456" t="s">
        <v>1492</v>
      </c>
      <c r="J51" s="456"/>
      <c r="K51" s="456"/>
      <c r="L51" s="456" t="s">
        <v>254</v>
      </c>
      <c r="M51" s="475"/>
      <c r="N51" s="476" t="s">
        <v>1552</v>
      </c>
      <c r="O51" s="456" t="s">
        <v>1416</v>
      </c>
      <c r="P51" s="456" t="s">
        <v>1405</v>
      </c>
      <c r="Q51" s="456" t="s">
        <v>1553</v>
      </c>
      <c r="R51" s="456" t="s">
        <v>1407</v>
      </c>
      <c r="S51" s="456"/>
      <c r="T51" s="456" t="s">
        <v>1554</v>
      </c>
      <c r="U51" s="456"/>
    </row>
    <row r="52" spans="1:21" ht="45" x14ac:dyDescent="0.2">
      <c r="A52" s="452"/>
      <c r="B52" s="677" t="s">
        <v>71</v>
      </c>
      <c r="C52" s="677"/>
      <c r="D52" s="477" t="s">
        <v>1048</v>
      </c>
      <c r="E52" s="454" t="s">
        <v>1550</v>
      </c>
      <c r="F52" s="456" t="s">
        <v>438</v>
      </c>
      <c r="G52" s="456" t="s">
        <v>1555</v>
      </c>
      <c r="H52" s="456" t="s">
        <v>1411</v>
      </c>
      <c r="I52" s="456" t="s">
        <v>1556</v>
      </c>
      <c r="J52" s="456"/>
      <c r="K52" s="456"/>
      <c r="L52" s="456" t="s">
        <v>1401</v>
      </c>
      <c r="M52" s="454" t="s">
        <v>1550</v>
      </c>
      <c r="N52" s="478" t="s">
        <v>1557</v>
      </c>
      <c r="O52" s="456" t="s">
        <v>1404</v>
      </c>
      <c r="P52" s="456" t="s">
        <v>1558</v>
      </c>
      <c r="Q52" s="456"/>
      <c r="R52" s="456" t="s">
        <v>1407</v>
      </c>
      <c r="S52" s="456">
        <v>613</v>
      </c>
      <c r="T52" s="456"/>
      <c r="U52" s="456" t="s">
        <v>1559</v>
      </c>
    </row>
    <row r="53" spans="1:21" ht="45" x14ac:dyDescent="0.2">
      <c r="A53" s="452"/>
      <c r="B53" s="677" t="s">
        <v>71</v>
      </c>
      <c r="C53" s="677"/>
      <c r="D53" s="477" t="s">
        <v>1048</v>
      </c>
      <c r="E53" s="454" t="s">
        <v>1550</v>
      </c>
      <c r="F53" s="456" t="s">
        <v>438</v>
      </c>
      <c r="G53" s="456" t="s">
        <v>1551</v>
      </c>
      <c r="H53" s="456" t="s">
        <v>1411</v>
      </c>
      <c r="I53" s="456" t="s">
        <v>1556</v>
      </c>
      <c r="J53" s="456"/>
      <c r="K53" s="456"/>
      <c r="L53" s="456" t="s">
        <v>1401</v>
      </c>
      <c r="M53" s="454" t="s">
        <v>1560</v>
      </c>
      <c r="N53" s="474" t="s">
        <v>1561</v>
      </c>
      <c r="O53" s="456" t="s">
        <v>1404</v>
      </c>
      <c r="P53" s="456" t="s">
        <v>1433</v>
      </c>
      <c r="Q53" s="456" t="s">
        <v>1562</v>
      </c>
      <c r="R53" s="456" t="s">
        <v>1407</v>
      </c>
      <c r="S53" s="456">
        <v>614</v>
      </c>
      <c r="T53" s="456" t="s">
        <v>1563</v>
      </c>
      <c r="U53" s="467" t="s">
        <v>1564</v>
      </c>
    </row>
    <row r="54" spans="1:21" ht="45" x14ac:dyDescent="0.2">
      <c r="A54" s="452"/>
      <c r="B54" s="677" t="s">
        <v>1565</v>
      </c>
      <c r="C54" s="677"/>
      <c r="D54" s="477" t="s">
        <v>1566</v>
      </c>
      <c r="E54" s="454" t="s">
        <v>1560</v>
      </c>
      <c r="F54" s="456" t="s">
        <v>265</v>
      </c>
      <c r="G54" s="456" t="s">
        <v>1551</v>
      </c>
      <c r="H54" s="456" t="s">
        <v>1411</v>
      </c>
      <c r="I54" s="456" t="s">
        <v>1556</v>
      </c>
      <c r="J54" s="456"/>
      <c r="K54" s="456"/>
      <c r="L54" s="456" t="s">
        <v>1401</v>
      </c>
      <c r="M54" s="454" t="s">
        <v>1550</v>
      </c>
      <c r="N54" s="474" t="s">
        <v>1567</v>
      </c>
      <c r="O54" s="456" t="s">
        <v>1416</v>
      </c>
      <c r="P54" s="456" t="s">
        <v>1433</v>
      </c>
      <c r="Q54" s="456" t="s">
        <v>1568</v>
      </c>
      <c r="R54" s="456" t="s">
        <v>1407</v>
      </c>
      <c r="S54" s="456">
        <v>615</v>
      </c>
      <c r="T54" s="456" t="s">
        <v>1569</v>
      </c>
      <c r="U54" s="467" t="s">
        <v>1570</v>
      </c>
    </row>
    <row r="55" spans="1:21" ht="45" x14ac:dyDescent="0.2">
      <c r="A55" s="479"/>
      <c r="B55" s="682" t="s">
        <v>1571</v>
      </c>
      <c r="C55" s="682"/>
      <c r="D55" s="480" t="s">
        <v>1050</v>
      </c>
      <c r="E55" s="481" t="s">
        <v>1572</v>
      </c>
      <c r="F55" s="481" t="s">
        <v>265</v>
      </c>
      <c r="G55" s="482" t="s">
        <v>1551</v>
      </c>
      <c r="H55" s="482" t="s">
        <v>1411</v>
      </c>
      <c r="I55" s="482" t="s">
        <v>1573</v>
      </c>
      <c r="J55" s="482"/>
      <c r="K55" s="482"/>
      <c r="L55" s="482" t="s">
        <v>1401</v>
      </c>
      <c r="M55" s="481"/>
      <c r="N55" s="483" t="s">
        <v>1574</v>
      </c>
      <c r="O55" s="482" t="s">
        <v>1404</v>
      </c>
      <c r="P55" s="482" t="s">
        <v>5</v>
      </c>
      <c r="Q55" s="482"/>
      <c r="R55" s="482" t="s">
        <v>1407</v>
      </c>
      <c r="S55" s="482">
        <v>614</v>
      </c>
      <c r="T55" s="482"/>
      <c r="U55" s="482" t="s">
        <v>1575</v>
      </c>
    </row>
    <row r="56" spans="1:21" ht="45" x14ac:dyDescent="0.2">
      <c r="A56" s="479"/>
      <c r="B56" s="682" t="s">
        <v>1571</v>
      </c>
      <c r="C56" s="682"/>
      <c r="D56" s="480" t="s">
        <v>1051</v>
      </c>
      <c r="E56" s="481" t="s">
        <v>1576</v>
      </c>
      <c r="F56" s="481" t="s">
        <v>265</v>
      </c>
      <c r="G56" s="482" t="s">
        <v>1551</v>
      </c>
      <c r="H56" s="482" t="s">
        <v>1411</v>
      </c>
      <c r="I56" s="482" t="s">
        <v>1573</v>
      </c>
      <c r="J56" s="482"/>
      <c r="K56" s="482"/>
      <c r="L56" s="482" t="s">
        <v>1401</v>
      </c>
      <c r="M56" s="481"/>
      <c r="N56" s="483" t="s">
        <v>1577</v>
      </c>
      <c r="O56" s="482" t="s">
        <v>1404</v>
      </c>
      <c r="P56" s="482" t="s">
        <v>5</v>
      </c>
      <c r="Q56" s="482"/>
      <c r="R56" s="482" t="s">
        <v>1407</v>
      </c>
      <c r="S56" s="482">
        <v>614</v>
      </c>
      <c r="T56" s="482"/>
      <c r="U56" s="482" t="s">
        <v>1575</v>
      </c>
    </row>
    <row r="57" spans="1:21" ht="45" x14ac:dyDescent="0.2">
      <c r="A57" s="484"/>
      <c r="B57" s="682" t="s">
        <v>1571</v>
      </c>
      <c r="C57" s="682"/>
      <c r="D57" s="480" t="s">
        <v>1052</v>
      </c>
      <c r="E57" s="481" t="s">
        <v>1578</v>
      </c>
      <c r="F57" s="481" t="s">
        <v>325</v>
      </c>
      <c r="G57" s="482" t="s">
        <v>1551</v>
      </c>
      <c r="H57" s="482" t="s">
        <v>1411</v>
      </c>
      <c r="I57" s="482" t="s">
        <v>1556</v>
      </c>
      <c r="J57" s="482"/>
      <c r="K57" s="482"/>
      <c r="L57" s="482" t="s">
        <v>1401</v>
      </c>
      <c r="M57" s="481"/>
      <c r="N57" s="483" t="s">
        <v>1579</v>
      </c>
      <c r="O57" s="482" t="s">
        <v>1404</v>
      </c>
      <c r="P57" s="482" t="s">
        <v>5</v>
      </c>
      <c r="Q57" s="482"/>
      <c r="R57" s="482" t="s">
        <v>1407</v>
      </c>
      <c r="S57" s="482">
        <v>614</v>
      </c>
      <c r="T57" s="482"/>
      <c r="U57" s="482" t="s">
        <v>1575</v>
      </c>
    </row>
    <row r="58" spans="1:21" ht="45" x14ac:dyDescent="0.2">
      <c r="A58" s="452"/>
      <c r="B58" s="677" t="s">
        <v>101</v>
      </c>
      <c r="C58" s="677"/>
      <c r="D58" s="456"/>
      <c r="E58" s="454" t="s">
        <v>1400</v>
      </c>
      <c r="F58" s="456"/>
      <c r="G58" s="456" t="s">
        <v>1551</v>
      </c>
      <c r="H58" s="456" t="s">
        <v>1411</v>
      </c>
      <c r="I58" s="456"/>
      <c r="J58" s="456"/>
      <c r="K58" s="456"/>
      <c r="L58" s="456" t="s">
        <v>1401</v>
      </c>
      <c r="M58" s="454" t="s">
        <v>1578</v>
      </c>
      <c r="N58" s="474" t="s">
        <v>1580</v>
      </c>
      <c r="O58" s="456" t="s">
        <v>1404</v>
      </c>
      <c r="P58" s="456" t="s">
        <v>1405</v>
      </c>
      <c r="Q58" s="456" t="s">
        <v>1581</v>
      </c>
      <c r="R58" s="456" t="s">
        <v>1407</v>
      </c>
      <c r="S58" s="456"/>
      <c r="T58" s="456" t="s">
        <v>1582</v>
      </c>
      <c r="U58" s="456"/>
    </row>
    <row r="59" spans="1:21" ht="45" x14ac:dyDescent="0.2">
      <c r="A59" s="452"/>
      <c r="B59" s="677" t="s">
        <v>101</v>
      </c>
      <c r="C59" s="677"/>
      <c r="D59" s="480" t="s">
        <v>1052</v>
      </c>
      <c r="E59" s="454" t="s">
        <v>1578</v>
      </c>
      <c r="F59" s="456" t="s">
        <v>1583</v>
      </c>
      <c r="G59" s="456" t="s">
        <v>1551</v>
      </c>
      <c r="H59" s="456" t="s">
        <v>1411</v>
      </c>
      <c r="I59" s="456" t="s">
        <v>1573</v>
      </c>
      <c r="J59" s="456"/>
      <c r="K59" s="456"/>
      <c r="L59" s="456" t="s">
        <v>1401</v>
      </c>
      <c r="M59" s="454" t="s">
        <v>1560</v>
      </c>
      <c r="N59" s="474" t="s">
        <v>1584</v>
      </c>
      <c r="O59" s="456" t="s">
        <v>1416</v>
      </c>
      <c r="P59" s="456" t="s">
        <v>1405</v>
      </c>
      <c r="Q59" s="456" t="s">
        <v>1562</v>
      </c>
      <c r="R59" s="456" t="s">
        <v>1407</v>
      </c>
      <c r="S59" s="456"/>
      <c r="T59" s="456" t="s">
        <v>1563</v>
      </c>
      <c r="U59" s="456"/>
    </row>
    <row r="60" spans="1:21" ht="45" x14ac:dyDescent="0.2">
      <c r="A60" s="452"/>
      <c r="B60" s="677" t="s">
        <v>101</v>
      </c>
      <c r="C60" s="677"/>
      <c r="D60" s="477" t="s">
        <v>1052</v>
      </c>
      <c r="E60" s="454" t="s">
        <v>1578</v>
      </c>
      <c r="F60" s="456" t="s">
        <v>325</v>
      </c>
      <c r="G60" s="456" t="s">
        <v>1551</v>
      </c>
      <c r="H60" s="456" t="s">
        <v>1411</v>
      </c>
      <c r="I60" s="456" t="s">
        <v>1556</v>
      </c>
      <c r="J60" s="456"/>
      <c r="K60" s="456"/>
      <c r="L60" s="456" t="s">
        <v>1401</v>
      </c>
      <c r="M60" s="454" t="s">
        <v>1572</v>
      </c>
      <c r="N60" s="485" t="s">
        <v>1585</v>
      </c>
      <c r="O60" s="456" t="s">
        <v>1404</v>
      </c>
      <c r="P60" s="456" t="s">
        <v>5</v>
      </c>
      <c r="Q60" s="456"/>
      <c r="R60" s="456" t="s">
        <v>1407</v>
      </c>
      <c r="S60" s="456">
        <v>616</v>
      </c>
      <c r="T60" s="456"/>
      <c r="U60" s="467" t="s">
        <v>1586</v>
      </c>
    </row>
    <row r="61" spans="1:21" ht="29.85" customHeight="1" x14ac:dyDescent="0.2">
      <c r="A61" s="452" t="s">
        <v>432</v>
      </c>
      <c r="B61" s="677" t="s">
        <v>1587</v>
      </c>
      <c r="C61" s="677"/>
      <c r="D61" s="452"/>
      <c r="E61" s="454" t="s">
        <v>1400</v>
      </c>
      <c r="F61" s="456" t="s">
        <v>265</v>
      </c>
      <c r="G61" s="456" t="s">
        <v>1551</v>
      </c>
      <c r="H61" s="456"/>
      <c r="I61" s="456"/>
      <c r="J61" s="456"/>
      <c r="K61" s="456"/>
      <c r="L61" s="456" t="s">
        <v>1588</v>
      </c>
      <c r="M61" s="454" t="s">
        <v>1589</v>
      </c>
      <c r="N61" s="474" t="s">
        <v>1590</v>
      </c>
      <c r="O61" s="456" t="s">
        <v>1404</v>
      </c>
      <c r="P61" s="456" t="s">
        <v>1433</v>
      </c>
      <c r="Q61" s="456" t="s">
        <v>1591</v>
      </c>
      <c r="R61" s="456" t="s">
        <v>1407</v>
      </c>
      <c r="S61" s="456">
        <v>617</v>
      </c>
      <c r="T61" s="456" t="s">
        <v>1592</v>
      </c>
      <c r="U61" s="467" t="s">
        <v>1593</v>
      </c>
    </row>
    <row r="62" spans="1:21" s="472" customFormat="1" ht="15.75" customHeight="1" x14ac:dyDescent="0.2">
      <c r="A62" s="469"/>
      <c r="B62" s="679" t="s">
        <v>1594</v>
      </c>
      <c r="C62" s="679"/>
      <c r="D62" s="679"/>
      <c r="E62" s="679"/>
      <c r="F62" s="679"/>
      <c r="G62" s="679"/>
      <c r="H62" s="679"/>
      <c r="I62" s="679"/>
      <c r="J62" s="679"/>
      <c r="K62" s="679"/>
      <c r="L62" s="679"/>
      <c r="M62" s="679"/>
      <c r="N62" s="679"/>
      <c r="O62" s="679"/>
      <c r="P62" s="679"/>
      <c r="Q62" s="679"/>
      <c r="R62" s="679"/>
      <c r="S62" s="679"/>
      <c r="T62" s="679"/>
      <c r="U62" s="679"/>
    </row>
    <row r="63" spans="1:21" ht="45" x14ac:dyDescent="0.2">
      <c r="A63" s="479"/>
      <c r="B63" s="683" t="s">
        <v>1595</v>
      </c>
      <c r="C63" s="683" t="s">
        <v>1459</v>
      </c>
      <c r="D63" s="482"/>
      <c r="E63" s="482" t="s">
        <v>1400</v>
      </c>
      <c r="F63" s="482"/>
      <c r="G63" s="486"/>
      <c r="H63" s="487"/>
      <c r="I63" s="482"/>
      <c r="J63" s="482"/>
      <c r="K63" s="482"/>
      <c r="L63" s="482" t="s">
        <v>1401</v>
      </c>
      <c r="M63" s="481"/>
      <c r="N63" s="488" t="s">
        <v>1596</v>
      </c>
      <c r="O63" s="482" t="s">
        <v>1404</v>
      </c>
      <c r="P63" s="482" t="s">
        <v>5</v>
      </c>
      <c r="Q63" s="482"/>
      <c r="R63" s="482"/>
      <c r="S63" s="482">
        <v>627</v>
      </c>
      <c r="T63" s="482"/>
      <c r="U63" s="482" t="s">
        <v>1597</v>
      </c>
    </row>
    <row r="64" spans="1:21" ht="90" x14ac:dyDescent="0.2">
      <c r="A64" s="452"/>
      <c r="B64" s="680" t="s">
        <v>1598</v>
      </c>
      <c r="C64" s="680" t="s">
        <v>1459</v>
      </c>
      <c r="D64" s="456"/>
      <c r="E64" s="456" t="s">
        <v>1400</v>
      </c>
      <c r="F64" s="456"/>
      <c r="G64" s="489"/>
      <c r="H64" s="490"/>
      <c r="I64" s="456"/>
      <c r="J64" s="456"/>
      <c r="K64" s="456"/>
      <c r="L64" s="456" t="s">
        <v>1401</v>
      </c>
      <c r="M64" s="454"/>
      <c r="N64" s="471" t="s">
        <v>1599</v>
      </c>
      <c r="O64" s="456" t="s">
        <v>1404</v>
      </c>
      <c r="P64" s="456" t="s">
        <v>5</v>
      </c>
      <c r="Q64" s="456"/>
      <c r="R64" s="456"/>
      <c r="S64" s="456">
        <v>609</v>
      </c>
      <c r="T64" s="456"/>
      <c r="U64" s="467" t="s">
        <v>1600</v>
      </c>
    </row>
    <row r="65" spans="1:21" ht="236.25" x14ac:dyDescent="0.2">
      <c r="A65" s="452"/>
      <c r="B65" s="680" t="s">
        <v>1601</v>
      </c>
      <c r="C65" s="680" t="s">
        <v>1459</v>
      </c>
      <c r="D65" s="456"/>
      <c r="E65" s="456" t="s">
        <v>1400</v>
      </c>
      <c r="F65" s="456"/>
      <c r="G65" s="491"/>
      <c r="H65" s="492"/>
      <c r="I65" s="456"/>
      <c r="J65" s="456"/>
      <c r="K65" s="456"/>
      <c r="L65" s="456" t="s">
        <v>1401</v>
      </c>
      <c r="M65" s="454"/>
      <c r="N65" s="457" t="s">
        <v>1602</v>
      </c>
      <c r="O65" s="456" t="s">
        <v>1404</v>
      </c>
      <c r="P65" s="456" t="s">
        <v>5</v>
      </c>
      <c r="Q65" s="456"/>
      <c r="R65" s="456"/>
      <c r="S65" s="456">
        <v>610</v>
      </c>
      <c r="T65" s="456"/>
      <c r="U65" s="493" t="s">
        <v>1603</v>
      </c>
    </row>
    <row r="66" spans="1:21" ht="112.5" x14ac:dyDescent="0.2">
      <c r="A66" s="452"/>
      <c r="B66" s="677" t="s">
        <v>1604</v>
      </c>
      <c r="C66" s="677"/>
      <c r="D66" s="470"/>
      <c r="E66" s="454" t="s">
        <v>1400</v>
      </c>
      <c r="F66" s="456"/>
      <c r="G66" s="456"/>
      <c r="H66" s="456"/>
      <c r="I66" s="456"/>
      <c r="J66" s="456"/>
      <c r="K66" s="456"/>
      <c r="L66" s="456" t="s">
        <v>1401</v>
      </c>
      <c r="M66" s="454"/>
      <c r="N66" s="457" t="s">
        <v>1605</v>
      </c>
      <c r="O66" s="456" t="s">
        <v>1404</v>
      </c>
      <c r="P66" s="456" t="s">
        <v>5</v>
      </c>
      <c r="Q66" s="456"/>
      <c r="R66" s="456"/>
      <c r="S66" s="456">
        <v>611</v>
      </c>
      <c r="T66" s="456"/>
      <c r="U66" s="493" t="s">
        <v>1606</v>
      </c>
    </row>
    <row r="67" spans="1:21" ht="112.5" x14ac:dyDescent="0.2">
      <c r="A67" s="452"/>
      <c r="B67" s="677" t="s">
        <v>1607</v>
      </c>
      <c r="C67" s="677"/>
      <c r="D67" s="452"/>
      <c r="E67" s="454" t="s">
        <v>1400</v>
      </c>
      <c r="F67" s="456"/>
      <c r="G67" s="456"/>
      <c r="H67" s="456"/>
      <c r="I67" s="456"/>
      <c r="J67" s="456"/>
      <c r="K67" s="456"/>
      <c r="L67" s="456" t="s">
        <v>1401</v>
      </c>
      <c r="M67" s="454"/>
      <c r="N67" s="457" t="s">
        <v>1608</v>
      </c>
      <c r="O67" s="456" t="s">
        <v>1404</v>
      </c>
      <c r="P67" s="456" t="s">
        <v>5</v>
      </c>
      <c r="Q67" s="456"/>
      <c r="R67" s="456"/>
      <c r="S67" s="456">
        <v>611</v>
      </c>
      <c r="T67" s="456"/>
      <c r="U67" s="493" t="s">
        <v>1609</v>
      </c>
    </row>
    <row r="68" spans="1:21" s="472" customFormat="1" ht="15.75" customHeight="1" x14ac:dyDescent="0.2">
      <c r="A68" s="469"/>
      <c r="B68" s="679" t="s">
        <v>1610</v>
      </c>
      <c r="C68" s="679"/>
      <c r="D68" s="679"/>
      <c r="E68" s="679"/>
      <c r="F68" s="679"/>
      <c r="G68" s="679"/>
      <c r="H68" s="679"/>
      <c r="I68" s="679"/>
      <c r="J68" s="679"/>
      <c r="K68" s="679"/>
      <c r="L68" s="679"/>
      <c r="M68" s="679"/>
      <c r="N68" s="679"/>
      <c r="O68" s="679"/>
      <c r="P68" s="679"/>
      <c r="Q68" s="679"/>
      <c r="R68" s="679"/>
      <c r="S68" s="679"/>
      <c r="T68" s="679"/>
      <c r="U68" s="679"/>
    </row>
    <row r="69" spans="1:21" s="472" customFormat="1" ht="47.85" customHeight="1" outlineLevel="1" x14ac:dyDescent="0.2">
      <c r="A69" s="452" t="s">
        <v>153</v>
      </c>
      <c r="B69" s="680" t="s">
        <v>1611</v>
      </c>
      <c r="C69" s="680"/>
      <c r="D69" s="452" t="s">
        <v>1612</v>
      </c>
      <c r="E69" s="454" t="s">
        <v>1400</v>
      </c>
      <c r="F69" s="456"/>
      <c r="G69" s="456"/>
      <c r="H69" s="456"/>
      <c r="I69" s="456"/>
      <c r="J69" s="456"/>
      <c r="K69" s="456"/>
      <c r="L69" s="456" t="s">
        <v>1401</v>
      </c>
      <c r="M69" s="454"/>
      <c r="N69" s="457" t="s">
        <v>1613</v>
      </c>
      <c r="O69" s="456" t="s">
        <v>1404</v>
      </c>
      <c r="P69" s="456"/>
      <c r="Q69" s="456"/>
      <c r="R69" s="456" t="s">
        <v>5</v>
      </c>
      <c r="S69" s="456">
        <v>599</v>
      </c>
      <c r="T69" s="456"/>
      <c r="U69" s="494" t="s">
        <v>1614</v>
      </c>
    </row>
    <row r="70" spans="1:21" s="472" customFormat="1" ht="47.85" customHeight="1" outlineLevel="1" x14ac:dyDescent="0.2">
      <c r="A70" s="452" t="s">
        <v>155</v>
      </c>
      <c r="B70" s="680" t="s">
        <v>863</v>
      </c>
      <c r="C70" s="680"/>
      <c r="D70" s="452" t="s">
        <v>1320</v>
      </c>
      <c r="E70" s="454" t="s">
        <v>1400</v>
      </c>
      <c r="F70" s="456"/>
      <c r="G70" s="456"/>
      <c r="H70" s="456"/>
      <c r="I70" s="456"/>
      <c r="J70" s="456"/>
      <c r="K70" s="456"/>
      <c r="L70" s="456" t="s">
        <v>1401</v>
      </c>
      <c r="M70" s="454"/>
      <c r="N70" s="457" t="s">
        <v>1615</v>
      </c>
      <c r="O70" s="456" t="s">
        <v>1404</v>
      </c>
      <c r="P70" s="456"/>
      <c r="Q70" s="456"/>
      <c r="R70" s="456" t="s">
        <v>5</v>
      </c>
      <c r="S70" s="456">
        <v>599</v>
      </c>
      <c r="T70" s="456"/>
      <c r="U70" s="494" t="s">
        <v>1614</v>
      </c>
    </row>
    <row r="71" spans="1:21" s="472" customFormat="1" ht="47.85" customHeight="1" outlineLevel="1" x14ac:dyDescent="0.2">
      <c r="A71" s="452" t="s">
        <v>157</v>
      </c>
      <c r="B71" s="680" t="s">
        <v>1616</v>
      </c>
      <c r="C71" s="680"/>
      <c r="D71" s="452" t="s">
        <v>1323</v>
      </c>
      <c r="E71" s="454" t="s">
        <v>1400</v>
      </c>
      <c r="F71" s="456"/>
      <c r="G71" s="456"/>
      <c r="H71" s="456"/>
      <c r="I71" s="456"/>
      <c r="J71" s="456"/>
      <c r="K71" s="456"/>
      <c r="L71" s="456" t="s">
        <v>1401</v>
      </c>
      <c r="M71" s="454"/>
      <c r="N71" s="457" t="s">
        <v>1617</v>
      </c>
      <c r="O71" s="456" t="s">
        <v>1404</v>
      </c>
      <c r="P71" s="456"/>
      <c r="Q71" s="456"/>
      <c r="R71" s="456" t="s">
        <v>5</v>
      </c>
      <c r="S71" s="456">
        <v>599</v>
      </c>
      <c r="T71" s="456"/>
      <c r="U71" s="494" t="s">
        <v>1614</v>
      </c>
    </row>
    <row r="72" spans="1:21" s="472" customFormat="1" ht="47.85" customHeight="1" outlineLevel="1" x14ac:dyDescent="0.2">
      <c r="A72" s="452" t="s">
        <v>855</v>
      </c>
      <c r="B72" s="680" t="s">
        <v>1618</v>
      </c>
      <c r="C72" s="680"/>
      <c r="D72" s="452" t="s">
        <v>1358</v>
      </c>
      <c r="E72" s="454" t="s">
        <v>1400</v>
      </c>
      <c r="F72" s="456"/>
      <c r="G72" s="456"/>
      <c r="H72" s="456"/>
      <c r="I72" s="456"/>
      <c r="J72" s="456"/>
      <c r="K72" s="456"/>
      <c r="L72" s="456" t="s">
        <v>1401</v>
      </c>
      <c r="M72" s="454"/>
      <c r="N72" s="457" t="s">
        <v>1619</v>
      </c>
      <c r="O72" s="456" t="s">
        <v>1404</v>
      </c>
      <c r="P72" s="456"/>
      <c r="Q72" s="456"/>
      <c r="R72" s="456" t="s">
        <v>5</v>
      </c>
      <c r="S72" s="456">
        <v>599</v>
      </c>
      <c r="T72" s="456"/>
      <c r="U72" s="494" t="s">
        <v>1614</v>
      </c>
    </row>
    <row r="73" spans="1:21" s="472" customFormat="1" ht="15.75" customHeight="1" outlineLevel="1" x14ac:dyDescent="0.2">
      <c r="A73" s="479"/>
      <c r="B73" s="677" t="s">
        <v>1620</v>
      </c>
      <c r="C73" s="677"/>
      <c r="D73" s="452" t="s">
        <v>1361</v>
      </c>
      <c r="E73" s="454"/>
      <c r="F73" s="456" t="s">
        <v>265</v>
      </c>
      <c r="G73" s="456">
        <v>0</v>
      </c>
      <c r="H73" s="456" t="s">
        <v>1411</v>
      </c>
      <c r="I73" s="495"/>
      <c r="J73" s="495"/>
      <c r="K73" s="495"/>
      <c r="L73" s="495"/>
      <c r="M73" s="496"/>
      <c r="N73" s="497"/>
      <c r="O73" s="482"/>
      <c r="P73" s="498"/>
      <c r="Q73" s="482"/>
      <c r="R73" s="482"/>
      <c r="S73" s="495"/>
      <c r="T73" s="482"/>
      <c r="U73" s="495"/>
    </row>
    <row r="74" spans="1:21" s="472" customFormat="1" ht="47.85" customHeight="1" outlineLevel="1" x14ac:dyDescent="0.2">
      <c r="A74" s="452" t="s">
        <v>175</v>
      </c>
      <c r="B74" s="684" t="s">
        <v>893</v>
      </c>
      <c r="C74" s="684"/>
      <c r="D74" s="452" t="s">
        <v>1363</v>
      </c>
      <c r="E74" s="454" t="s">
        <v>1400</v>
      </c>
      <c r="F74" s="456"/>
      <c r="G74" s="456"/>
      <c r="H74" s="456"/>
      <c r="I74" s="456"/>
      <c r="J74" s="456"/>
      <c r="K74" s="456"/>
      <c r="L74" s="456" t="s">
        <v>1401</v>
      </c>
      <c r="M74" s="454"/>
      <c r="N74" s="457" t="s">
        <v>1621</v>
      </c>
      <c r="O74" s="456" t="s">
        <v>1404</v>
      </c>
      <c r="P74" s="456"/>
      <c r="Q74" s="456"/>
      <c r="R74" s="456" t="s">
        <v>5</v>
      </c>
      <c r="S74" s="456">
        <v>599</v>
      </c>
      <c r="T74" s="456"/>
      <c r="U74" s="494" t="s">
        <v>1622</v>
      </c>
    </row>
    <row r="75" spans="1:21" ht="15.75" customHeight="1" x14ac:dyDescent="0.2">
      <c r="A75" s="469"/>
      <c r="B75" s="679" t="s">
        <v>1623</v>
      </c>
      <c r="C75" s="679"/>
      <c r="D75" s="679"/>
      <c r="E75" s="679"/>
      <c r="F75" s="679"/>
      <c r="G75" s="679"/>
      <c r="H75" s="679"/>
      <c r="I75" s="679"/>
      <c r="J75" s="679"/>
      <c r="K75" s="679"/>
      <c r="L75" s="679"/>
      <c r="M75" s="679"/>
      <c r="N75" s="679"/>
      <c r="O75" s="679"/>
      <c r="P75" s="679"/>
      <c r="Q75" s="679"/>
      <c r="R75" s="679"/>
      <c r="S75" s="679"/>
      <c r="T75" s="679"/>
      <c r="U75" s="679"/>
    </row>
    <row r="76" spans="1:21" ht="33.75" x14ac:dyDescent="0.2">
      <c r="A76" s="452"/>
      <c r="B76" s="677" t="s">
        <v>1624</v>
      </c>
      <c r="C76" s="677"/>
      <c r="D76" s="456"/>
      <c r="E76" s="454" t="s">
        <v>1625</v>
      </c>
      <c r="F76" s="456" t="s">
        <v>259</v>
      </c>
      <c r="G76" s="456">
        <v>0</v>
      </c>
      <c r="H76" s="456" t="s">
        <v>1411</v>
      </c>
      <c r="I76" s="456"/>
      <c r="J76" s="456"/>
      <c r="K76" s="456"/>
      <c r="L76" s="456" t="s">
        <v>1401</v>
      </c>
      <c r="M76" s="475"/>
      <c r="N76" s="457" t="s">
        <v>1626</v>
      </c>
      <c r="O76" s="456" t="s">
        <v>1416</v>
      </c>
      <c r="P76" s="456" t="s">
        <v>1405</v>
      </c>
      <c r="Q76" s="456" t="s">
        <v>1627</v>
      </c>
      <c r="R76" s="456" t="s">
        <v>1407</v>
      </c>
      <c r="S76" s="456"/>
      <c r="T76" s="456" t="s">
        <v>1628</v>
      </c>
      <c r="U76" s="456"/>
    </row>
    <row r="77" spans="1:21" ht="33.75" x14ac:dyDescent="0.2">
      <c r="A77" s="452"/>
      <c r="B77" s="677" t="s">
        <v>1624</v>
      </c>
      <c r="C77" s="677"/>
      <c r="D77" s="456"/>
      <c r="E77" s="454" t="s">
        <v>1625</v>
      </c>
      <c r="F77" s="456" t="s">
        <v>259</v>
      </c>
      <c r="G77" s="456">
        <v>0</v>
      </c>
      <c r="H77" s="456" t="s">
        <v>1411</v>
      </c>
      <c r="I77" s="456"/>
      <c r="J77" s="456"/>
      <c r="K77" s="456"/>
      <c r="L77" s="456" t="s">
        <v>1401</v>
      </c>
      <c r="M77" s="475"/>
      <c r="N77" s="453" t="s">
        <v>1629</v>
      </c>
      <c r="O77" s="456" t="s">
        <v>1404</v>
      </c>
      <c r="P77" s="456" t="s">
        <v>5</v>
      </c>
      <c r="Q77" s="456"/>
      <c r="R77" s="456" t="s">
        <v>1407</v>
      </c>
      <c r="S77" s="456">
        <v>618</v>
      </c>
      <c r="T77" s="456"/>
      <c r="U77" s="456" t="s">
        <v>1630</v>
      </c>
    </row>
    <row r="78" spans="1:21" ht="45" x14ac:dyDescent="0.2">
      <c r="A78" s="452"/>
      <c r="B78" s="677" t="s">
        <v>1624</v>
      </c>
      <c r="C78" s="677"/>
      <c r="D78" s="456"/>
      <c r="E78" s="454" t="s">
        <v>1625</v>
      </c>
      <c r="F78" s="456" t="s">
        <v>259</v>
      </c>
      <c r="G78" s="456">
        <v>0</v>
      </c>
      <c r="H78" s="456" t="s">
        <v>1411</v>
      </c>
      <c r="I78" s="456"/>
      <c r="J78" s="456"/>
      <c r="K78" s="456"/>
      <c r="L78" s="456" t="s">
        <v>1401</v>
      </c>
      <c r="M78" s="475"/>
      <c r="N78" s="457" t="s">
        <v>1631</v>
      </c>
      <c r="O78" s="456" t="s">
        <v>1404</v>
      </c>
      <c r="P78" s="456" t="s">
        <v>5</v>
      </c>
      <c r="Q78" s="456"/>
      <c r="R78" s="456" t="s">
        <v>1407</v>
      </c>
      <c r="S78" s="456">
        <v>619</v>
      </c>
      <c r="T78" s="456"/>
      <c r="U78" s="456" t="s">
        <v>1632</v>
      </c>
    </row>
    <row r="79" spans="1:21" ht="45" x14ac:dyDescent="0.2">
      <c r="A79" s="452"/>
      <c r="B79" s="677" t="s">
        <v>1624</v>
      </c>
      <c r="C79" s="677"/>
      <c r="D79" s="456"/>
      <c r="E79" s="454" t="s">
        <v>1400</v>
      </c>
      <c r="F79" s="456"/>
      <c r="G79" s="456"/>
      <c r="H79" s="456"/>
      <c r="I79" s="456"/>
      <c r="J79" s="456"/>
      <c r="K79" s="456"/>
      <c r="L79" s="456" t="s">
        <v>1401</v>
      </c>
      <c r="M79" s="454" t="s">
        <v>1625</v>
      </c>
      <c r="N79" s="474" t="s">
        <v>1633</v>
      </c>
      <c r="O79" s="456" t="s">
        <v>1404</v>
      </c>
      <c r="P79" s="456" t="s">
        <v>1433</v>
      </c>
      <c r="Q79" s="456" t="s">
        <v>1634</v>
      </c>
      <c r="R79" s="456" t="s">
        <v>1407</v>
      </c>
      <c r="S79" s="456">
        <v>620</v>
      </c>
      <c r="T79" s="456" t="s">
        <v>1635</v>
      </c>
      <c r="U79" s="499" t="s">
        <v>1636</v>
      </c>
    </row>
    <row r="80" spans="1:21" ht="33.75" x14ac:dyDescent="0.2">
      <c r="A80" s="500"/>
      <c r="B80" s="682" t="s">
        <v>1624</v>
      </c>
      <c r="C80" s="682"/>
      <c r="D80" s="482"/>
      <c r="E80" s="481" t="s">
        <v>1400</v>
      </c>
      <c r="F80" s="501"/>
      <c r="G80" s="501"/>
      <c r="H80" s="501"/>
      <c r="I80" s="482"/>
      <c r="J80" s="482"/>
      <c r="K80" s="482"/>
      <c r="L80" s="502" t="s">
        <v>1401</v>
      </c>
      <c r="M80" s="481" t="s">
        <v>1625</v>
      </c>
      <c r="N80" s="483" t="s">
        <v>1637</v>
      </c>
      <c r="O80" s="502" t="s">
        <v>1404</v>
      </c>
      <c r="P80" s="502" t="s">
        <v>1405</v>
      </c>
      <c r="Q80" s="482" t="s">
        <v>1627</v>
      </c>
      <c r="R80" s="502" t="s">
        <v>1407</v>
      </c>
      <c r="S80" s="482"/>
      <c r="T80" s="482" t="s">
        <v>1628</v>
      </c>
      <c r="U80" s="502"/>
    </row>
    <row r="81" spans="1:21" ht="33.75" x14ac:dyDescent="0.2">
      <c r="A81" s="500"/>
      <c r="B81" s="682" t="s">
        <v>1638</v>
      </c>
      <c r="C81" s="682"/>
      <c r="D81" s="482"/>
      <c r="E81" s="481" t="s">
        <v>1625</v>
      </c>
      <c r="F81" s="482" t="s">
        <v>259</v>
      </c>
      <c r="G81" s="482">
        <v>0</v>
      </c>
      <c r="H81" s="482" t="s">
        <v>1411</v>
      </c>
      <c r="I81" s="482"/>
      <c r="J81" s="482"/>
      <c r="K81" s="482"/>
      <c r="L81" s="482" t="s">
        <v>1401</v>
      </c>
      <c r="M81" s="481" t="s">
        <v>1639</v>
      </c>
      <c r="N81" s="488" t="s">
        <v>1640</v>
      </c>
      <c r="O81" s="482" t="s">
        <v>1404</v>
      </c>
      <c r="P81" s="482" t="s">
        <v>1405</v>
      </c>
      <c r="Q81" s="482" t="s">
        <v>1641</v>
      </c>
      <c r="R81" s="482" t="s">
        <v>1407</v>
      </c>
      <c r="S81" s="482"/>
      <c r="T81" s="482" t="s">
        <v>1642</v>
      </c>
      <c r="U81" s="502"/>
    </row>
    <row r="82" spans="1:21" ht="33.75" x14ac:dyDescent="0.2">
      <c r="A82" s="500"/>
      <c r="B82" s="682" t="s">
        <v>1643</v>
      </c>
      <c r="C82" s="682"/>
      <c r="D82" s="482"/>
      <c r="E82" s="481" t="s">
        <v>1644</v>
      </c>
      <c r="F82" s="482" t="s">
        <v>917</v>
      </c>
      <c r="G82" s="482">
        <v>0</v>
      </c>
      <c r="H82" s="482" t="s">
        <v>1411</v>
      </c>
      <c r="I82" s="482" t="s">
        <v>1492</v>
      </c>
      <c r="J82" s="482"/>
      <c r="K82" s="482"/>
      <c r="L82" s="482" t="s">
        <v>1401</v>
      </c>
      <c r="M82" s="503"/>
      <c r="N82" s="483" t="s">
        <v>1645</v>
      </c>
      <c r="O82" s="482" t="s">
        <v>1416</v>
      </c>
      <c r="P82" s="482" t="s">
        <v>1405</v>
      </c>
      <c r="Q82" s="482" t="s">
        <v>1646</v>
      </c>
      <c r="R82" s="482" t="s">
        <v>1407</v>
      </c>
      <c r="S82" s="482"/>
      <c r="T82" s="482" t="s">
        <v>1647</v>
      </c>
      <c r="U82" s="502"/>
    </row>
    <row r="83" spans="1:21" ht="45" x14ac:dyDescent="0.2">
      <c r="A83" s="500"/>
      <c r="B83" s="682" t="s">
        <v>1643</v>
      </c>
      <c r="C83" s="682"/>
      <c r="D83" s="482"/>
      <c r="E83" s="481" t="s">
        <v>1644</v>
      </c>
      <c r="F83" s="482" t="s">
        <v>917</v>
      </c>
      <c r="G83" s="482">
        <v>0</v>
      </c>
      <c r="H83" s="482" t="s">
        <v>1411</v>
      </c>
      <c r="I83" s="482" t="s">
        <v>1492</v>
      </c>
      <c r="J83" s="482"/>
      <c r="K83" s="482"/>
      <c r="L83" s="482" t="s">
        <v>1401</v>
      </c>
      <c r="M83" s="503"/>
      <c r="N83" s="483" t="s">
        <v>1648</v>
      </c>
      <c r="O83" s="482" t="s">
        <v>1416</v>
      </c>
      <c r="P83" s="482" t="s">
        <v>1405</v>
      </c>
      <c r="Q83" s="482" t="s">
        <v>1649</v>
      </c>
      <c r="R83" s="482" t="s">
        <v>1407</v>
      </c>
      <c r="S83" s="482"/>
      <c r="T83" s="482" t="s">
        <v>1650</v>
      </c>
      <c r="U83" s="502"/>
    </row>
    <row r="84" spans="1:21" ht="56.25" x14ac:dyDescent="0.2">
      <c r="A84" s="500"/>
      <c r="B84" s="682" t="s">
        <v>1643</v>
      </c>
      <c r="C84" s="682"/>
      <c r="D84" s="482"/>
      <c r="E84" s="481" t="s">
        <v>1644</v>
      </c>
      <c r="F84" s="482" t="s">
        <v>917</v>
      </c>
      <c r="G84" s="482">
        <v>0</v>
      </c>
      <c r="H84" s="482" t="s">
        <v>1411</v>
      </c>
      <c r="I84" s="482" t="s">
        <v>1492</v>
      </c>
      <c r="J84" s="482"/>
      <c r="K84" s="482"/>
      <c r="L84" s="482" t="s">
        <v>1401</v>
      </c>
      <c r="M84" s="503"/>
      <c r="N84" s="483" t="s">
        <v>1651</v>
      </c>
      <c r="O84" s="482" t="s">
        <v>1416</v>
      </c>
      <c r="P84" s="482" t="s">
        <v>1405</v>
      </c>
      <c r="Q84" s="482" t="s">
        <v>1652</v>
      </c>
      <c r="R84" s="482" t="s">
        <v>1407</v>
      </c>
      <c r="S84" s="482"/>
      <c r="T84" s="482" t="s">
        <v>1653</v>
      </c>
      <c r="U84" s="502"/>
    </row>
    <row r="85" spans="1:21" ht="33.75" x14ac:dyDescent="0.2">
      <c r="A85" s="500"/>
      <c r="B85" s="682" t="s">
        <v>1643</v>
      </c>
      <c r="C85" s="682"/>
      <c r="D85" s="482"/>
      <c r="E85" s="481" t="s">
        <v>1644</v>
      </c>
      <c r="F85" s="482" t="s">
        <v>917</v>
      </c>
      <c r="G85" s="482">
        <v>0</v>
      </c>
      <c r="H85" s="482" t="s">
        <v>1411</v>
      </c>
      <c r="I85" s="482" t="s">
        <v>1492</v>
      </c>
      <c r="J85" s="482"/>
      <c r="K85" s="482"/>
      <c r="L85" s="482" t="s">
        <v>1401</v>
      </c>
      <c r="M85" s="503"/>
      <c r="N85" s="483" t="s">
        <v>1654</v>
      </c>
      <c r="O85" s="482" t="s">
        <v>1416</v>
      </c>
      <c r="P85" s="482" t="s">
        <v>1405</v>
      </c>
      <c r="Q85" s="482" t="s">
        <v>1655</v>
      </c>
      <c r="R85" s="482" t="s">
        <v>1407</v>
      </c>
      <c r="S85" s="482"/>
      <c r="T85" s="482" t="s">
        <v>1656</v>
      </c>
      <c r="U85" s="502"/>
    </row>
    <row r="86" spans="1:21" ht="56.25" x14ac:dyDescent="0.2">
      <c r="A86" s="500"/>
      <c r="B86" s="682" t="s">
        <v>1657</v>
      </c>
      <c r="C86" s="682"/>
      <c r="D86" s="482"/>
      <c r="E86" s="481" t="s">
        <v>1658</v>
      </c>
      <c r="F86" s="482" t="s">
        <v>920</v>
      </c>
      <c r="G86" s="482">
        <v>0</v>
      </c>
      <c r="H86" s="482" t="s">
        <v>1411</v>
      </c>
      <c r="I86" s="482" t="s">
        <v>1492</v>
      </c>
      <c r="J86" s="482"/>
      <c r="K86" s="482"/>
      <c r="L86" s="482" t="s">
        <v>1401</v>
      </c>
      <c r="M86" s="503"/>
      <c r="N86" s="483" t="s">
        <v>1659</v>
      </c>
      <c r="O86" s="482" t="s">
        <v>1416</v>
      </c>
      <c r="P86" s="482" t="s">
        <v>1405</v>
      </c>
      <c r="Q86" s="482" t="s">
        <v>1660</v>
      </c>
      <c r="R86" s="482" t="s">
        <v>1407</v>
      </c>
      <c r="S86" s="482"/>
      <c r="T86" s="482" t="s">
        <v>1661</v>
      </c>
      <c r="U86" s="502"/>
    </row>
    <row r="87" spans="1:21" ht="29.85" customHeight="1" x14ac:dyDescent="0.2">
      <c r="A87" s="500"/>
      <c r="B87" s="682" t="s">
        <v>1657</v>
      </c>
      <c r="C87" s="682"/>
      <c r="D87" s="482"/>
      <c r="E87" s="481" t="s">
        <v>1658</v>
      </c>
      <c r="F87" s="482" t="s">
        <v>920</v>
      </c>
      <c r="G87" s="482">
        <v>0</v>
      </c>
      <c r="H87" s="482" t="s">
        <v>1411</v>
      </c>
      <c r="I87" s="482" t="s">
        <v>1492</v>
      </c>
      <c r="J87" s="482"/>
      <c r="K87" s="482"/>
      <c r="L87" s="482" t="s">
        <v>254</v>
      </c>
      <c r="M87" s="503"/>
      <c r="N87" s="483" t="s">
        <v>1662</v>
      </c>
      <c r="O87" s="482" t="s">
        <v>1416</v>
      </c>
      <c r="P87" s="482" t="s">
        <v>1405</v>
      </c>
      <c r="Q87" s="482" t="s">
        <v>1663</v>
      </c>
      <c r="R87" s="482" t="s">
        <v>1407</v>
      </c>
      <c r="S87" s="482"/>
      <c r="T87" s="482" t="s">
        <v>1664</v>
      </c>
      <c r="U87" s="502"/>
    </row>
  </sheetData>
  <mergeCells count="87">
    <mergeCell ref="B86:C86"/>
    <mergeCell ref="B87:C87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U75"/>
    <mergeCell ref="B66:C66"/>
    <mergeCell ref="B67:C67"/>
    <mergeCell ref="B68:U68"/>
    <mergeCell ref="B69:C69"/>
    <mergeCell ref="B70:C70"/>
    <mergeCell ref="B61:C61"/>
    <mergeCell ref="B62:U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U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U26"/>
    <mergeCell ref="B27:C27"/>
    <mergeCell ref="B28:U28"/>
    <mergeCell ref="B29:C29"/>
    <mergeCell ref="B30:U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U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U5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81D41A"/>
  </sheetPr>
  <dimension ref="A1:U88"/>
  <sheetViews>
    <sheetView tabSelected="1" topLeftCell="A56" zoomScaleNormal="100" workbookViewId="0">
      <selection activeCell="D28" sqref="D28"/>
    </sheetView>
  </sheetViews>
  <sheetFormatPr baseColWidth="10" defaultColWidth="9" defaultRowHeight="14.25" x14ac:dyDescent="0.2"/>
  <cols>
    <col min="1" max="1" width="5.125" customWidth="1"/>
    <col min="2" max="3" width="10.5" customWidth="1"/>
    <col min="4" max="5" width="7" customWidth="1"/>
    <col min="6" max="6" width="8.125" customWidth="1"/>
    <col min="7" max="7" width="6.625" customWidth="1"/>
    <col min="8" max="8" width="5" customWidth="1"/>
    <col min="9" max="11" width="4.625" customWidth="1"/>
    <col min="12" max="12" width="7.625" customWidth="1"/>
    <col min="13" max="13" width="7" customWidth="1"/>
    <col min="14" max="14" width="47.875" customWidth="1"/>
    <col min="15" max="1025" width="10.5" customWidth="1"/>
  </cols>
  <sheetData>
    <row r="1" spans="1:14" ht="74.650000000000006" customHeight="1" x14ac:dyDescent="0.2">
      <c r="A1" s="449" t="s">
        <v>1380</v>
      </c>
      <c r="B1" s="676" t="s">
        <v>1381</v>
      </c>
      <c r="C1" s="676"/>
      <c r="D1" s="449" t="s">
        <v>251</v>
      </c>
      <c r="E1" s="451" t="s">
        <v>1382</v>
      </c>
      <c r="F1" s="450" t="s">
        <v>1383</v>
      </c>
      <c r="G1" s="450" t="s">
        <v>1384</v>
      </c>
      <c r="H1" s="450" t="s">
        <v>1385</v>
      </c>
      <c r="I1" s="450" t="s">
        <v>1386</v>
      </c>
      <c r="J1" s="450" t="s">
        <v>1387</v>
      </c>
      <c r="K1" s="450" t="s">
        <v>1388</v>
      </c>
      <c r="L1" s="450" t="s">
        <v>1389</v>
      </c>
      <c r="M1" s="451" t="s">
        <v>1390</v>
      </c>
      <c r="N1" s="451" t="s">
        <v>1391</v>
      </c>
    </row>
    <row r="2" spans="1:14" x14ac:dyDescent="0.2">
      <c r="A2" s="479"/>
      <c r="B2" s="682"/>
      <c r="C2" s="682"/>
      <c r="D2" s="479"/>
      <c r="E2" s="481"/>
      <c r="F2" s="501"/>
      <c r="G2" s="501"/>
      <c r="H2" s="501"/>
      <c r="I2" s="502"/>
      <c r="J2" s="482"/>
      <c r="K2" s="482"/>
      <c r="L2" s="502"/>
      <c r="M2" s="481"/>
      <c r="N2" s="488"/>
    </row>
    <row r="3" spans="1:14" ht="15.75" customHeight="1" x14ac:dyDescent="0.2">
      <c r="A3" s="465"/>
      <c r="B3" s="678" t="s">
        <v>1414</v>
      </c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</row>
    <row r="4" spans="1:14" x14ac:dyDescent="0.2">
      <c r="A4" s="479"/>
      <c r="B4" s="682"/>
      <c r="C4" s="682"/>
      <c r="D4" s="479"/>
      <c r="E4" s="481"/>
      <c r="F4" s="501"/>
      <c r="G4" s="501"/>
      <c r="H4" s="501"/>
      <c r="I4" s="502"/>
      <c r="J4" s="482"/>
      <c r="K4" s="482"/>
      <c r="L4" s="502"/>
      <c r="M4" s="481"/>
      <c r="N4" s="488"/>
    </row>
    <row r="5" spans="1:14" ht="15.75" customHeight="1" x14ac:dyDescent="0.2">
      <c r="A5" s="469"/>
      <c r="B5" s="679" t="s">
        <v>1439</v>
      </c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</row>
    <row r="6" spans="1:14" x14ac:dyDescent="0.2">
      <c r="A6" s="479"/>
      <c r="B6" s="682"/>
      <c r="C6" s="682"/>
      <c r="D6" s="479"/>
      <c r="E6" s="481"/>
      <c r="F6" s="501"/>
      <c r="G6" s="501"/>
      <c r="H6" s="501"/>
      <c r="I6" s="502"/>
      <c r="J6" s="482"/>
      <c r="K6" s="482"/>
      <c r="L6" s="502"/>
      <c r="M6" s="481"/>
      <c r="N6" s="488"/>
    </row>
    <row r="7" spans="1:14" ht="15.75" customHeight="1" x14ac:dyDescent="0.2">
      <c r="A7" s="469"/>
      <c r="B7" s="679" t="s">
        <v>1480</v>
      </c>
      <c r="C7" s="679"/>
      <c r="D7" s="679"/>
      <c r="E7" s="679"/>
      <c r="F7" s="679"/>
      <c r="G7" s="679"/>
      <c r="H7" s="679"/>
      <c r="I7" s="679"/>
      <c r="J7" s="679"/>
      <c r="K7" s="679"/>
      <c r="L7" s="679"/>
      <c r="M7" s="679"/>
      <c r="N7" s="679"/>
    </row>
    <row r="8" spans="1:14" ht="29.85" customHeight="1" x14ac:dyDescent="0.2">
      <c r="A8" s="504"/>
      <c r="B8" s="685" t="s">
        <v>299</v>
      </c>
      <c r="C8" s="685"/>
      <c r="D8" s="479" t="s">
        <v>965</v>
      </c>
      <c r="E8" s="481" t="s">
        <v>1665</v>
      </c>
      <c r="F8" s="482" t="s">
        <v>300</v>
      </c>
      <c r="G8" s="482">
        <v>0</v>
      </c>
      <c r="H8" s="482" t="s">
        <v>432</v>
      </c>
      <c r="I8" s="482" t="s">
        <v>1573</v>
      </c>
      <c r="J8" s="482"/>
      <c r="K8" s="482"/>
      <c r="L8" s="482" t="s">
        <v>1666</v>
      </c>
      <c r="M8" s="481"/>
      <c r="N8" s="488" t="s">
        <v>1667</v>
      </c>
    </row>
    <row r="9" spans="1:14" ht="22.5" x14ac:dyDescent="0.2">
      <c r="A9" s="504"/>
      <c r="B9" s="685"/>
      <c r="C9" s="685"/>
      <c r="D9" s="505"/>
      <c r="E9" s="481" t="s">
        <v>1668</v>
      </c>
      <c r="F9" s="482" t="s">
        <v>300</v>
      </c>
      <c r="G9" s="482">
        <v>0</v>
      </c>
      <c r="H9" s="482" t="s">
        <v>432</v>
      </c>
      <c r="I9" s="482" t="s">
        <v>1573</v>
      </c>
      <c r="J9" s="482"/>
      <c r="K9" s="482"/>
      <c r="L9" s="482" t="s">
        <v>1666</v>
      </c>
      <c r="M9" s="481"/>
      <c r="N9" s="488" t="s">
        <v>1669</v>
      </c>
    </row>
    <row r="10" spans="1:14" ht="29.85" customHeight="1" x14ac:dyDescent="0.2">
      <c r="A10" s="504"/>
      <c r="B10" s="686" t="s">
        <v>302</v>
      </c>
      <c r="C10" s="686"/>
      <c r="D10" s="479" t="s">
        <v>967</v>
      </c>
      <c r="E10" s="481" t="s">
        <v>1670</v>
      </c>
      <c r="F10" s="482" t="s">
        <v>300</v>
      </c>
      <c r="G10" s="482">
        <v>0</v>
      </c>
      <c r="H10" s="482" t="s">
        <v>432</v>
      </c>
      <c r="I10" s="482" t="s">
        <v>1573</v>
      </c>
      <c r="J10" s="482"/>
      <c r="K10" s="482"/>
      <c r="L10" s="482" t="s">
        <v>1666</v>
      </c>
      <c r="M10" s="481"/>
      <c r="N10" s="488" t="s">
        <v>1671</v>
      </c>
    </row>
    <row r="11" spans="1:14" ht="22.5" x14ac:dyDescent="0.2">
      <c r="A11" s="504"/>
      <c r="B11" s="687"/>
      <c r="C11" s="687"/>
      <c r="D11" s="505"/>
      <c r="E11" s="481" t="s">
        <v>1672</v>
      </c>
      <c r="F11" s="482" t="s">
        <v>300</v>
      </c>
      <c r="G11" s="482">
        <v>0</v>
      </c>
      <c r="H11" s="482" t="s">
        <v>432</v>
      </c>
      <c r="I11" s="482" t="s">
        <v>1573</v>
      </c>
      <c r="J11" s="482"/>
      <c r="K11" s="482"/>
      <c r="L11" s="482" t="s">
        <v>1666</v>
      </c>
      <c r="M11" s="481"/>
      <c r="N11" s="488" t="s">
        <v>1673</v>
      </c>
    </row>
    <row r="12" spans="1:14" ht="29.85" customHeight="1" x14ac:dyDescent="0.2">
      <c r="A12" s="504"/>
      <c r="B12" s="686" t="s">
        <v>304</v>
      </c>
      <c r="C12" s="686"/>
      <c r="D12" s="479" t="s">
        <v>969</v>
      </c>
      <c r="E12" s="481" t="s">
        <v>1674</v>
      </c>
      <c r="F12" s="482" t="s">
        <v>300</v>
      </c>
      <c r="G12" s="482">
        <v>0</v>
      </c>
      <c r="H12" s="482" t="s">
        <v>432</v>
      </c>
      <c r="I12" s="482" t="s">
        <v>1573</v>
      </c>
      <c r="J12" s="482"/>
      <c r="K12" s="482"/>
      <c r="L12" s="482" t="s">
        <v>1666</v>
      </c>
      <c r="M12" s="481"/>
      <c r="N12" s="488" t="s">
        <v>1675</v>
      </c>
    </row>
    <row r="13" spans="1:14" ht="22.5" x14ac:dyDescent="0.2">
      <c r="A13" s="504"/>
      <c r="B13" s="687"/>
      <c r="C13" s="687"/>
      <c r="D13" s="505"/>
      <c r="E13" s="481" t="s">
        <v>1676</v>
      </c>
      <c r="F13" s="482" t="s">
        <v>300</v>
      </c>
      <c r="G13" s="482">
        <v>0</v>
      </c>
      <c r="H13" s="482" t="s">
        <v>432</v>
      </c>
      <c r="I13" s="482" t="s">
        <v>1573</v>
      </c>
      <c r="J13" s="482"/>
      <c r="K13" s="482"/>
      <c r="L13" s="482" t="s">
        <v>1666</v>
      </c>
      <c r="M13" s="481"/>
      <c r="N13" s="488" t="s">
        <v>1677</v>
      </c>
    </row>
    <row r="14" spans="1:14" ht="20.85" customHeight="1" x14ac:dyDescent="0.2">
      <c r="A14" s="479" t="s">
        <v>305</v>
      </c>
      <c r="B14" s="685" t="s">
        <v>307</v>
      </c>
      <c r="C14" s="685"/>
      <c r="D14" s="479" t="s">
        <v>971</v>
      </c>
      <c r="E14" s="481" t="s">
        <v>1678</v>
      </c>
      <c r="F14" s="482" t="s">
        <v>265</v>
      </c>
      <c r="G14" s="482">
        <v>0</v>
      </c>
      <c r="H14" s="482" t="s">
        <v>432</v>
      </c>
      <c r="I14" s="482" t="s">
        <v>1573</v>
      </c>
      <c r="J14" s="482"/>
      <c r="K14" s="482"/>
      <c r="L14" s="482" t="s">
        <v>1666</v>
      </c>
      <c r="M14" s="481"/>
      <c r="N14" s="488" t="s">
        <v>1679</v>
      </c>
    </row>
    <row r="15" spans="1:14" x14ac:dyDescent="0.2">
      <c r="A15" s="479" t="s">
        <v>305</v>
      </c>
      <c r="B15" s="688"/>
      <c r="C15" s="688"/>
      <c r="D15" s="479" t="s">
        <v>1315</v>
      </c>
      <c r="E15" s="481" t="s">
        <v>1680</v>
      </c>
      <c r="F15" s="482" t="s">
        <v>265</v>
      </c>
      <c r="G15" s="482">
        <v>0</v>
      </c>
      <c r="H15" s="482" t="s">
        <v>432</v>
      </c>
      <c r="I15" s="482" t="s">
        <v>1573</v>
      </c>
      <c r="J15" s="482"/>
      <c r="K15" s="482"/>
      <c r="L15" s="482" t="s">
        <v>1666</v>
      </c>
      <c r="M15" s="481"/>
      <c r="N15" s="488" t="s">
        <v>1681</v>
      </c>
    </row>
    <row r="16" spans="1:14" ht="15.75" customHeight="1" x14ac:dyDescent="0.2">
      <c r="A16" s="469"/>
      <c r="B16" s="679" t="s">
        <v>1484</v>
      </c>
      <c r="C16" s="679"/>
      <c r="D16" s="679"/>
      <c r="E16" s="679"/>
      <c r="F16" s="679"/>
      <c r="G16" s="679"/>
      <c r="H16" s="679"/>
      <c r="I16" s="679"/>
      <c r="J16" s="679"/>
      <c r="K16" s="679"/>
      <c r="L16" s="679"/>
      <c r="M16" s="679"/>
      <c r="N16" s="679"/>
    </row>
    <row r="17" spans="1:14" ht="56.65" customHeight="1" x14ac:dyDescent="0.2">
      <c r="A17" s="479"/>
      <c r="B17" s="689" t="s">
        <v>1682</v>
      </c>
      <c r="C17" s="689"/>
      <c r="D17" s="689"/>
      <c r="E17" s="689"/>
      <c r="F17" s="689"/>
      <c r="G17" s="689"/>
      <c r="H17" s="689"/>
      <c r="I17" s="689"/>
      <c r="J17" s="689"/>
      <c r="K17" s="689"/>
      <c r="L17" s="689"/>
      <c r="M17" s="689"/>
      <c r="N17" s="689"/>
    </row>
    <row r="18" spans="1:14" ht="15.75" customHeight="1" x14ac:dyDescent="0.2">
      <c r="A18" s="469"/>
      <c r="B18" s="679" t="s">
        <v>1488</v>
      </c>
      <c r="C18" s="679"/>
      <c r="D18" s="679"/>
      <c r="E18" s="679"/>
      <c r="F18" s="679"/>
      <c r="G18" s="679"/>
      <c r="H18" s="679"/>
      <c r="I18" s="679"/>
      <c r="J18" s="679"/>
      <c r="K18" s="679"/>
      <c r="L18" s="679"/>
      <c r="M18" s="679"/>
      <c r="N18" s="679"/>
    </row>
    <row r="19" spans="1:14" ht="20.85" customHeight="1" x14ac:dyDescent="0.2">
      <c r="A19" s="500"/>
      <c r="B19" s="690" t="s">
        <v>78</v>
      </c>
      <c r="C19" s="690"/>
      <c r="D19" s="479" t="s">
        <v>987</v>
      </c>
      <c r="E19" s="481" t="s">
        <v>1683</v>
      </c>
      <c r="F19" s="482" t="s">
        <v>300</v>
      </c>
      <c r="G19" s="482">
        <v>0</v>
      </c>
      <c r="H19" s="482" t="s">
        <v>432</v>
      </c>
      <c r="I19" s="482" t="s">
        <v>1573</v>
      </c>
      <c r="J19" s="482"/>
      <c r="K19" s="482"/>
      <c r="L19" s="482" t="s">
        <v>1666</v>
      </c>
      <c r="M19" s="481"/>
      <c r="N19" s="488" t="s">
        <v>1684</v>
      </c>
    </row>
    <row r="20" spans="1:14" ht="20.85" customHeight="1" x14ac:dyDescent="0.2">
      <c r="A20" s="500"/>
      <c r="B20" s="690" t="s">
        <v>80</v>
      </c>
      <c r="C20" s="690"/>
      <c r="D20" s="479" t="s">
        <v>991</v>
      </c>
      <c r="E20" s="481" t="s">
        <v>1685</v>
      </c>
      <c r="F20" s="482" t="s">
        <v>300</v>
      </c>
      <c r="G20" s="502">
        <v>0</v>
      </c>
      <c r="H20" s="482" t="s">
        <v>432</v>
      </c>
      <c r="I20" s="482" t="s">
        <v>1573</v>
      </c>
      <c r="J20" s="482"/>
      <c r="K20" s="482"/>
      <c r="L20" s="502" t="s">
        <v>1666</v>
      </c>
      <c r="M20" s="481"/>
      <c r="N20" s="506" t="s">
        <v>1686</v>
      </c>
    </row>
    <row r="21" spans="1:14" ht="20.85" customHeight="1" x14ac:dyDescent="0.2">
      <c r="A21" s="500"/>
      <c r="B21" s="690" t="s">
        <v>82</v>
      </c>
      <c r="C21" s="690"/>
      <c r="D21" s="479" t="s">
        <v>1687</v>
      </c>
      <c r="E21" s="481" t="s">
        <v>1688</v>
      </c>
      <c r="F21" s="482" t="s">
        <v>300</v>
      </c>
      <c r="G21" s="502">
        <v>0</v>
      </c>
      <c r="H21" s="482" t="s">
        <v>432</v>
      </c>
      <c r="I21" s="482" t="s">
        <v>1573</v>
      </c>
      <c r="J21" s="482"/>
      <c r="K21" s="482"/>
      <c r="L21" s="502" t="s">
        <v>1666</v>
      </c>
      <c r="M21" s="481"/>
      <c r="N21" s="506" t="s">
        <v>1689</v>
      </c>
    </row>
    <row r="22" spans="1:14" ht="20.85" customHeight="1" x14ac:dyDescent="0.2">
      <c r="A22" s="500"/>
      <c r="B22" s="690" t="s">
        <v>83</v>
      </c>
      <c r="C22" s="690"/>
      <c r="D22" s="479" t="s">
        <v>997</v>
      </c>
      <c r="E22" s="481" t="s">
        <v>1690</v>
      </c>
      <c r="F22" s="482" t="s">
        <v>300</v>
      </c>
      <c r="G22" s="502">
        <v>0</v>
      </c>
      <c r="H22" s="482" t="s">
        <v>432</v>
      </c>
      <c r="I22" s="482" t="s">
        <v>1573</v>
      </c>
      <c r="J22" s="482"/>
      <c r="K22" s="482"/>
      <c r="L22" s="502" t="s">
        <v>1666</v>
      </c>
      <c r="M22" s="481"/>
      <c r="N22" s="506" t="s">
        <v>1691</v>
      </c>
    </row>
    <row r="23" spans="1:14" ht="20.85" customHeight="1" x14ac:dyDescent="0.2">
      <c r="A23" s="500"/>
      <c r="B23" s="690" t="s">
        <v>84</v>
      </c>
      <c r="C23" s="690"/>
      <c r="D23" s="479" t="s">
        <v>1692</v>
      </c>
      <c r="E23" s="481" t="s">
        <v>1693</v>
      </c>
      <c r="F23" s="482" t="s">
        <v>300</v>
      </c>
      <c r="G23" s="502">
        <v>0</v>
      </c>
      <c r="H23" s="482" t="s">
        <v>432</v>
      </c>
      <c r="I23" s="482" t="s">
        <v>1694</v>
      </c>
      <c r="J23" s="482"/>
      <c r="K23" s="482"/>
      <c r="L23" s="502" t="s">
        <v>1666</v>
      </c>
      <c r="M23" s="481"/>
      <c r="N23" s="506" t="s">
        <v>1695</v>
      </c>
    </row>
    <row r="24" spans="1:14" ht="20.85" customHeight="1" x14ac:dyDescent="0.2">
      <c r="A24" s="500"/>
      <c r="B24" s="690" t="s">
        <v>85</v>
      </c>
      <c r="C24" s="690"/>
      <c r="D24" s="479" t="s">
        <v>1009</v>
      </c>
      <c r="E24" s="481" t="s">
        <v>1696</v>
      </c>
      <c r="F24" s="482" t="s">
        <v>300</v>
      </c>
      <c r="G24" s="502">
        <v>0</v>
      </c>
      <c r="H24" s="482" t="s">
        <v>432</v>
      </c>
      <c r="I24" s="482" t="s">
        <v>1694</v>
      </c>
      <c r="J24" s="482"/>
      <c r="K24" s="482"/>
      <c r="L24" s="502" t="s">
        <v>1666</v>
      </c>
      <c r="M24" s="481"/>
      <c r="N24" s="506" t="s">
        <v>1697</v>
      </c>
    </row>
    <row r="25" spans="1:14" ht="22.35" customHeight="1" x14ac:dyDescent="0.2">
      <c r="A25" s="500"/>
      <c r="B25" s="690" t="s">
        <v>86</v>
      </c>
      <c r="C25" s="690"/>
      <c r="D25" s="479" t="s">
        <v>1006</v>
      </c>
      <c r="E25" s="481" t="s">
        <v>1698</v>
      </c>
      <c r="F25" s="482" t="s">
        <v>300</v>
      </c>
      <c r="G25" s="502">
        <v>0</v>
      </c>
      <c r="H25" s="482" t="s">
        <v>432</v>
      </c>
      <c r="I25" s="482" t="s">
        <v>1694</v>
      </c>
      <c r="J25" s="482"/>
      <c r="K25" s="482"/>
      <c r="L25" s="502" t="s">
        <v>1666</v>
      </c>
      <c r="M25" s="481"/>
      <c r="N25" s="506" t="s">
        <v>1699</v>
      </c>
    </row>
    <row r="26" spans="1:14" ht="22.35" customHeight="1" x14ac:dyDescent="0.2">
      <c r="A26" s="500"/>
      <c r="B26" s="690" t="s">
        <v>87</v>
      </c>
      <c r="C26" s="690"/>
      <c r="D26" s="479" t="s">
        <v>1009</v>
      </c>
      <c r="E26" s="481" t="s">
        <v>1700</v>
      </c>
      <c r="F26" s="482" t="s">
        <v>300</v>
      </c>
      <c r="G26" s="502">
        <v>0</v>
      </c>
      <c r="H26" s="482" t="s">
        <v>432</v>
      </c>
      <c r="I26" s="482" t="s">
        <v>1694</v>
      </c>
      <c r="J26" s="482"/>
      <c r="K26" s="482"/>
      <c r="L26" s="502" t="s">
        <v>1666</v>
      </c>
      <c r="M26" s="481"/>
      <c r="N26" s="488" t="s">
        <v>1701</v>
      </c>
    </row>
    <row r="27" spans="1:14" ht="20.85" customHeight="1" x14ac:dyDescent="0.2">
      <c r="A27" s="500"/>
      <c r="B27" s="690" t="s">
        <v>88</v>
      </c>
      <c r="C27" s="690"/>
      <c r="D27" s="479" t="s">
        <v>1012</v>
      </c>
      <c r="E27" s="481" t="s">
        <v>1702</v>
      </c>
      <c r="F27" s="482" t="s">
        <v>300</v>
      </c>
      <c r="G27" s="502">
        <v>0</v>
      </c>
      <c r="H27" s="482" t="s">
        <v>432</v>
      </c>
      <c r="I27" s="482" t="s">
        <v>1694</v>
      </c>
      <c r="J27" s="482"/>
      <c r="K27" s="482"/>
      <c r="L27" s="502" t="s">
        <v>1666</v>
      </c>
      <c r="M27" s="481"/>
      <c r="N27" s="506" t="s">
        <v>1703</v>
      </c>
    </row>
    <row r="28" spans="1:14" ht="20.85" customHeight="1" x14ac:dyDescent="0.2">
      <c r="A28" s="500"/>
      <c r="B28" s="690" t="s">
        <v>89</v>
      </c>
      <c r="C28" s="690"/>
      <c r="D28" s="479" t="s">
        <v>1015</v>
      </c>
      <c r="E28" s="481" t="s">
        <v>1704</v>
      </c>
      <c r="F28" s="482" t="s">
        <v>300</v>
      </c>
      <c r="G28" s="502">
        <v>0</v>
      </c>
      <c r="H28" s="482" t="s">
        <v>432</v>
      </c>
      <c r="I28" s="482" t="s">
        <v>1694</v>
      </c>
      <c r="J28" s="482"/>
      <c r="K28" s="482"/>
      <c r="L28" s="502" t="s">
        <v>1666</v>
      </c>
      <c r="M28" s="481"/>
      <c r="N28" s="506" t="s">
        <v>1705</v>
      </c>
    </row>
    <row r="29" spans="1:14" ht="41.85" customHeight="1" x14ac:dyDescent="0.2">
      <c r="A29" s="500"/>
      <c r="B29" s="690" t="s">
        <v>90</v>
      </c>
      <c r="C29" s="690"/>
      <c r="D29" s="479" t="s">
        <v>1018</v>
      </c>
      <c r="E29" s="481" t="s">
        <v>1706</v>
      </c>
      <c r="F29" s="482" t="s">
        <v>300</v>
      </c>
      <c r="G29" s="502">
        <v>0</v>
      </c>
      <c r="H29" s="482" t="s">
        <v>432</v>
      </c>
      <c r="I29" s="482" t="s">
        <v>1694</v>
      </c>
      <c r="J29" s="482"/>
      <c r="K29" s="482"/>
      <c r="L29" s="502" t="s">
        <v>1666</v>
      </c>
      <c r="M29" s="481"/>
      <c r="N29" s="488" t="s">
        <v>1707</v>
      </c>
    </row>
    <row r="30" spans="1:14" ht="22.35" customHeight="1" x14ac:dyDescent="0.2">
      <c r="A30" s="500"/>
      <c r="B30" s="690" t="s">
        <v>91</v>
      </c>
      <c r="C30" s="690"/>
      <c r="D30" s="479" t="s">
        <v>1021</v>
      </c>
      <c r="E30" s="481" t="s">
        <v>1708</v>
      </c>
      <c r="F30" s="482" t="s">
        <v>300</v>
      </c>
      <c r="G30" s="502">
        <v>0</v>
      </c>
      <c r="H30" s="482" t="s">
        <v>432</v>
      </c>
      <c r="I30" s="482" t="s">
        <v>1694</v>
      </c>
      <c r="J30" s="482"/>
      <c r="K30" s="482"/>
      <c r="L30" s="502" t="s">
        <v>1666</v>
      </c>
      <c r="M30" s="481"/>
      <c r="N30" s="488" t="s">
        <v>1709</v>
      </c>
    </row>
    <row r="31" spans="1:14" ht="20.85" customHeight="1" x14ac:dyDescent="0.2">
      <c r="A31" s="500"/>
      <c r="B31" s="690" t="s">
        <v>92</v>
      </c>
      <c r="C31" s="690"/>
      <c r="D31" s="479" t="s">
        <v>1024</v>
      </c>
      <c r="E31" s="481" t="s">
        <v>1710</v>
      </c>
      <c r="F31" s="482" t="s">
        <v>300</v>
      </c>
      <c r="G31" s="502">
        <v>0</v>
      </c>
      <c r="H31" s="482" t="s">
        <v>432</v>
      </c>
      <c r="I31" s="482" t="s">
        <v>1694</v>
      </c>
      <c r="J31" s="482"/>
      <c r="K31" s="482"/>
      <c r="L31" s="502" t="s">
        <v>1666</v>
      </c>
      <c r="M31" s="481"/>
      <c r="N31" s="506" t="s">
        <v>1711</v>
      </c>
    </row>
    <row r="32" spans="1:14" ht="22.35" customHeight="1" x14ac:dyDescent="0.2">
      <c r="A32" s="500"/>
      <c r="B32" s="690" t="s">
        <v>93</v>
      </c>
      <c r="C32" s="690"/>
      <c r="D32" s="479" t="s">
        <v>1027</v>
      </c>
      <c r="E32" s="481" t="s">
        <v>1712</v>
      </c>
      <c r="F32" s="482" t="s">
        <v>300</v>
      </c>
      <c r="G32" s="502">
        <v>0</v>
      </c>
      <c r="H32" s="482" t="s">
        <v>432</v>
      </c>
      <c r="I32" s="482" t="s">
        <v>1694</v>
      </c>
      <c r="J32" s="482"/>
      <c r="K32" s="482"/>
      <c r="L32" s="502" t="s">
        <v>1666</v>
      </c>
      <c r="M32" s="481"/>
      <c r="N32" s="488" t="s">
        <v>1713</v>
      </c>
    </row>
    <row r="33" spans="1:21" ht="20.85" customHeight="1" x14ac:dyDescent="0.2">
      <c r="A33" s="500"/>
      <c r="B33" s="690" t="s">
        <v>94</v>
      </c>
      <c r="C33" s="690"/>
      <c r="D33" s="479" t="s">
        <v>1030</v>
      </c>
      <c r="E33" s="481" t="s">
        <v>1714</v>
      </c>
      <c r="F33" s="482" t="s">
        <v>300</v>
      </c>
      <c r="G33" s="502">
        <v>0</v>
      </c>
      <c r="H33" s="482" t="s">
        <v>432</v>
      </c>
      <c r="I33" s="482" t="s">
        <v>1694</v>
      </c>
      <c r="J33" s="482"/>
      <c r="K33" s="482"/>
      <c r="L33" s="502" t="s">
        <v>1666</v>
      </c>
      <c r="M33" s="481"/>
      <c r="N33" s="488" t="s">
        <v>1715</v>
      </c>
    </row>
    <row r="34" spans="1:21" ht="20.85" customHeight="1" x14ac:dyDescent="0.2">
      <c r="A34" s="500"/>
      <c r="B34" s="690" t="s">
        <v>95</v>
      </c>
      <c r="C34" s="690"/>
      <c r="D34" s="479" t="s">
        <v>1033</v>
      </c>
      <c r="E34" s="481" t="s">
        <v>1716</v>
      </c>
      <c r="F34" s="482" t="s">
        <v>300</v>
      </c>
      <c r="G34" s="502">
        <v>0</v>
      </c>
      <c r="H34" s="482" t="s">
        <v>432</v>
      </c>
      <c r="I34" s="482" t="s">
        <v>1694</v>
      </c>
      <c r="J34" s="482"/>
      <c r="K34" s="482"/>
      <c r="L34" s="502" t="s">
        <v>1666</v>
      </c>
      <c r="M34" s="481"/>
      <c r="N34" s="506" t="s">
        <v>1717</v>
      </c>
    </row>
    <row r="35" spans="1:21" ht="20.85" customHeight="1" x14ac:dyDescent="0.2">
      <c r="A35" s="500"/>
      <c r="B35" s="690" t="s">
        <v>96</v>
      </c>
      <c r="C35" s="690"/>
      <c r="D35" s="479" t="s">
        <v>1036</v>
      </c>
      <c r="E35" s="481" t="s">
        <v>1718</v>
      </c>
      <c r="F35" s="482" t="s">
        <v>300</v>
      </c>
      <c r="G35" s="502">
        <v>0</v>
      </c>
      <c r="H35" s="482" t="s">
        <v>432</v>
      </c>
      <c r="I35" s="482" t="s">
        <v>1694</v>
      </c>
      <c r="J35" s="482"/>
      <c r="K35" s="482"/>
      <c r="L35" s="502" t="s">
        <v>1666</v>
      </c>
      <c r="M35" s="481"/>
      <c r="N35" s="506" t="s">
        <v>1719</v>
      </c>
    </row>
    <row r="36" spans="1:21" ht="20.85" customHeight="1" x14ac:dyDescent="0.2">
      <c r="A36" s="500"/>
      <c r="B36" s="690" t="s">
        <v>97</v>
      </c>
      <c r="C36" s="690"/>
      <c r="D36" s="479" t="s">
        <v>1039</v>
      </c>
      <c r="E36" s="481" t="s">
        <v>1720</v>
      </c>
      <c r="F36" s="482" t="s">
        <v>300</v>
      </c>
      <c r="G36" s="502">
        <v>0</v>
      </c>
      <c r="H36" s="482" t="s">
        <v>432</v>
      </c>
      <c r="I36" s="482" t="s">
        <v>1694</v>
      </c>
      <c r="J36" s="482"/>
      <c r="K36" s="482"/>
      <c r="L36" s="502" t="s">
        <v>1666</v>
      </c>
      <c r="M36" s="481"/>
      <c r="N36" s="506" t="s">
        <v>1721</v>
      </c>
    </row>
    <row r="37" spans="1:21" ht="15.75" customHeight="1" x14ac:dyDescent="0.2">
      <c r="A37" s="479"/>
      <c r="B37" s="689" t="s">
        <v>1722</v>
      </c>
      <c r="C37" s="689"/>
      <c r="D37" s="689"/>
      <c r="E37" s="689"/>
      <c r="F37" s="689"/>
      <c r="G37" s="689"/>
      <c r="H37" s="689"/>
      <c r="I37" s="689"/>
      <c r="J37" s="689"/>
      <c r="K37" s="689"/>
      <c r="L37" s="689"/>
      <c r="M37" s="689"/>
      <c r="N37" s="689"/>
    </row>
    <row r="38" spans="1:21" ht="20.85" customHeight="1" x14ac:dyDescent="0.2">
      <c r="A38" s="500"/>
      <c r="B38" s="682" t="s">
        <v>1723</v>
      </c>
      <c r="C38" s="682"/>
      <c r="D38" s="479" t="s">
        <v>1041</v>
      </c>
      <c r="E38" s="481" t="s">
        <v>1724</v>
      </c>
      <c r="F38" s="482" t="s">
        <v>265</v>
      </c>
      <c r="G38" s="502">
        <v>0</v>
      </c>
      <c r="H38" s="482" t="s">
        <v>432</v>
      </c>
      <c r="I38" s="482" t="s">
        <v>1573</v>
      </c>
      <c r="J38" s="482"/>
      <c r="K38" s="482"/>
      <c r="L38" s="502" t="s">
        <v>1666</v>
      </c>
      <c r="M38" s="481"/>
      <c r="N38" s="507" t="s">
        <v>1725</v>
      </c>
    </row>
    <row r="39" spans="1:21" x14ac:dyDescent="0.2">
      <c r="A39" s="500"/>
      <c r="B39" s="690"/>
      <c r="C39" s="690"/>
      <c r="D39" s="505"/>
      <c r="E39" s="508" t="s">
        <v>1726</v>
      </c>
      <c r="F39" s="482" t="s">
        <v>265</v>
      </c>
      <c r="G39" s="502">
        <v>0</v>
      </c>
      <c r="H39" s="482" t="s">
        <v>432</v>
      </c>
      <c r="I39" s="482" t="s">
        <v>1573</v>
      </c>
      <c r="J39" s="482"/>
      <c r="K39" s="482"/>
      <c r="L39" s="502" t="s">
        <v>1666</v>
      </c>
      <c r="M39" s="481"/>
      <c r="N39" s="507" t="s">
        <v>1727</v>
      </c>
    </row>
    <row r="40" spans="1:21" ht="15.75" customHeight="1" x14ac:dyDescent="0.2">
      <c r="A40" s="469"/>
      <c r="B40" s="679" t="s">
        <v>1549</v>
      </c>
      <c r="C40" s="679"/>
      <c r="D40" s="679"/>
      <c r="E40" s="679"/>
      <c r="F40" s="679"/>
      <c r="G40" s="679"/>
      <c r="H40" s="679"/>
      <c r="I40" s="679"/>
      <c r="J40" s="679"/>
      <c r="K40" s="679"/>
      <c r="L40" s="679"/>
      <c r="M40" s="679"/>
      <c r="N40" s="679"/>
      <c r="O40" s="679"/>
      <c r="P40" s="679"/>
      <c r="Q40" s="679"/>
      <c r="R40" s="679"/>
      <c r="S40" s="679"/>
      <c r="T40" s="679"/>
      <c r="U40" s="679"/>
    </row>
    <row r="41" spans="1:21" ht="83.65" customHeight="1" x14ac:dyDescent="0.2">
      <c r="A41" s="479"/>
      <c r="B41" s="682" t="s">
        <v>1728</v>
      </c>
      <c r="C41" s="682"/>
      <c r="D41" s="479" t="s">
        <v>1053</v>
      </c>
      <c r="E41" s="481" t="s">
        <v>1729</v>
      </c>
      <c r="F41" s="482" t="s">
        <v>265</v>
      </c>
      <c r="G41" s="482" t="s">
        <v>1730</v>
      </c>
      <c r="H41" s="482" t="s">
        <v>432</v>
      </c>
      <c r="I41" s="482"/>
      <c r="J41" s="482"/>
      <c r="K41" s="482"/>
      <c r="L41" s="482" t="s">
        <v>1666</v>
      </c>
      <c r="M41" s="481"/>
      <c r="N41" s="509" t="s">
        <v>1731</v>
      </c>
    </row>
    <row r="42" spans="1:21" ht="38.85" customHeight="1" x14ac:dyDescent="0.2">
      <c r="A42" s="479"/>
      <c r="B42" s="682" t="s">
        <v>1732</v>
      </c>
      <c r="C42" s="682"/>
      <c r="D42" s="479" t="s">
        <v>1054</v>
      </c>
      <c r="E42" s="481" t="s">
        <v>1733</v>
      </c>
      <c r="F42" s="482" t="s">
        <v>265</v>
      </c>
      <c r="G42" s="482" t="s">
        <v>1730</v>
      </c>
      <c r="H42" s="482" t="s">
        <v>432</v>
      </c>
      <c r="I42" s="482"/>
      <c r="J42" s="482"/>
      <c r="K42" s="482"/>
      <c r="L42" s="482" t="s">
        <v>1666</v>
      </c>
      <c r="M42" s="481"/>
      <c r="N42" s="510" t="s">
        <v>1734</v>
      </c>
    </row>
    <row r="43" spans="1:21" ht="38.85" customHeight="1" x14ac:dyDescent="0.2">
      <c r="A43" s="479" t="s">
        <v>452</v>
      </c>
      <c r="B43" s="685" t="s">
        <v>454</v>
      </c>
      <c r="C43" s="685"/>
      <c r="D43" s="479" t="s">
        <v>1735</v>
      </c>
      <c r="E43" s="481" t="s">
        <v>1736</v>
      </c>
      <c r="F43" s="482" t="s">
        <v>265</v>
      </c>
      <c r="G43" s="482">
        <v>0</v>
      </c>
      <c r="H43" s="482" t="s">
        <v>432</v>
      </c>
      <c r="I43" s="482"/>
      <c r="J43" s="482"/>
      <c r="K43" s="482"/>
      <c r="L43" s="482" t="s">
        <v>1666</v>
      </c>
      <c r="M43" s="481"/>
      <c r="N43" s="511" t="s">
        <v>1737</v>
      </c>
    </row>
    <row r="44" spans="1:21" ht="38.85" customHeight="1" x14ac:dyDescent="0.2">
      <c r="A44" s="479" t="s">
        <v>455</v>
      </c>
      <c r="B44" s="685" t="s">
        <v>457</v>
      </c>
      <c r="C44" s="685"/>
      <c r="D44" s="479" t="s">
        <v>1059</v>
      </c>
      <c r="E44" s="481" t="s">
        <v>1738</v>
      </c>
      <c r="F44" s="482" t="s">
        <v>265</v>
      </c>
      <c r="G44" s="482">
        <v>0</v>
      </c>
      <c r="H44" s="482" t="s">
        <v>432</v>
      </c>
      <c r="I44" s="482"/>
      <c r="J44" s="482"/>
      <c r="K44" s="482"/>
      <c r="L44" s="482" t="s">
        <v>1666</v>
      </c>
      <c r="M44" s="481"/>
      <c r="N44" s="512" t="s">
        <v>1739</v>
      </c>
    </row>
    <row r="45" spans="1:21" ht="15.75" customHeight="1" x14ac:dyDescent="0.2">
      <c r="A45" s="479" t="s">
        <v>64</v>
      </c>
      <c r="B45" s="685" t="s">
        <v>459</v>
      </c>
      <c r="C45" s="685"/>
      <c r="D45" s="479" t="s">
        <v>1061</v>
      </c>
      <c r="E45" s="481" t="s">
        <v>1740</v>
      </c>
      <c r="F45" s="482" t="s">
        <v>265</v>
      </c>
      <c r="G45" s="482">
        <v>0</v>
      </c>
      <c r="H45" s="482" t="s">
        <v>432</v>
      </c>
      <c r="I45" s="482"/>
      <c r="J45" s="482"/>
      <c r="K45" s="482"/>
      <c r="L45" s="482" t="s">
        <v>1666</v>
      </c>
      <c r="M45" s="481"/>
      <c r="N45" s="512" t="s">
        <v>1741</v>
      </c>
    </row>
    <row r="46" spans="1:21" ht="20.85" customHeight="1" x14ac:dyDescent="0.2">
      <c r="A46" s="479"/>
      <c r="B46" s="685" t="s">
        <v>461</v>
      </c>
      <c r="C46" s="685"/>
      <c r="D46" s="479" t="s">
        <v>1063</v>
      </c>
      <c r="E46" s="481" t="s">
        <v>1742</v>
      </c>
      <c r="F46" s="482" t="s">
        <v>265</v>
      </c>
      <c r="G46" s="482">
        <v>0</v>
      </c>
      <c r="H46" s="482" t="s">
        <v>432</v>
      </c>
      <c r="I46" s="482"/>
      <c r="J46" s="482"/>
      <c r="K46" s="482"/>
      <c r="L46" s="482" t="s">
        <v>1666</v>
      </c>
      <c r="M46" s="481"/>
      <c r="N46" s="512" t="s">
        <v>1743</v>
      </c>
    </row>
    <row r="47" spans="1:21" x14ac:dyDescent="0.2">
      <c r="A47" s="479"/>
      <c r="B47" s="682"/>
      <c r="C47" s="682"/>
      <c r="D47" s="479"/>
      <c r="E47" s="481"/>
      <c r="F47" s="482"/>
      <c r="G47" s="482"/>
      <c r="H47" s="482"/>
      <c r="I47" s="482"/>
      <c r="J47" s="482"/>
      <c r="K47" s="482"/>
      <c r="L47" s="482"/>
      <c r="M47" s="481"/>
      <c r="N47" s="481"/>
    </row>
    <row r="48" spans="1:21" ht="15.75" customHeight="1" x14ac:dyDescent="0.2">
      <c r="A48" s="469"/>
      <c r="B48" s="679" t="s">
        <v>1594</v>
      </c>
      <c r="C48" s="679"/>
      <c r="D48" s="679"/>
      <c r="E48" s="679"/>
      <c r="F48" s="679"/>
      <c r="G48" s="679"/>
      <c r="H48" s="679"/>
      <c r="I48" s="679"/>
      <c r="J48" s="679"/>
      <c r="K48" s="679"/>
      <c r="L48" s="679"/>
      <c r="M48" s="679"/>
      <c r="N48" s="679"/>
      <c r="O48" s="679"/>
      <c r="P48" s="679"/>
      <c r="Q48" s="679"/>
      <c r="R48" s="679"/>
      <c r="S48" s="679"/>
      <c r="T48" s="679"/>
      <c r="U48" s="679"/>
    </row>
    <row r="49" spans="1:21" ht="56.65" customHeight="1" x14ac:dyDescent="0.2">
      <c r="A49" s="479"/>
      <c r="B49" s="689" t="s">
        <v>1744</v>
      </c>
      <c r="C49" s="689"/>
      <c r="D49" s="689"/>
      <c r="E49" s="689"/>
      <c r="F49" s="689"/>
      <c r="G49" s="689"/>
      <c r="H49" s="689"/>
      <c r="I49" s="689"/>
      <c r="J49" s="689"/>
      <c r="K49" s="689"/>
      <c r="L49" s="689"/>
      <c r="M49" s="689"/>
      <c r="N49" s="689"/>
    </row>
    <row r="50" spans="1:21" x14ac:dyDescent="0.2">
      <c r="A50" s="479"/>
      <c r="B50" s="691"/>
      <c r="C50" s="691"/>
      <c r="D50" s="513"/>
      <c r="E50" s="514"/>
      <c r="F50" s="515"/>
      <c r="G50" s="515"/>
      <c r="H50" s="515"/>
      <c r="I50" s="515"/>
      <c r="J50" s="515"/>
      <c r="K50" s="515"/>
      <c r="L50" s="515"/>
      <c r="M50" s="514"/>
      <c r="N50" s="488"/>
    </row>
    <row r="51" spans="1:21" ht="15.75" customHeight="1" x14ac:dyDescent="0.2">
      <c r="A51" s="469"/>
      <c r="B51" s="679" t="s">
        <v>1610</v>
      </c>
      <c r="C51" s="679"/>
      <c r="D51" s="679"/>
      <c r="E51" s="679"/>
      <c r="F51" s="679"/>
      <c r="G51" s="679"/>
      <c r="H51" s="679"/>
      <c r="I51" s="679"/>
      <c r="J51" s="679"/>
      <c r="K51" s="679"/>
      <c r="L51" s="679"/>
      <c r="M51" s="679"/>
      <c r="N51" s="679"/>
      <c r="O51" s="679"/>
      <c r="P51" s="679"/>
      <c r="Q51" s="679"/>
      <c r="R51" s="679"/>
      <c r="S51" s="679"/>
      <c r="T51" s="679"/>
      <c r="U51" s="679"/>
    </row>
    <row r="52" spans="1:21" ht="29.85" customHeight="1" x14ac:dyDescent="0.2">
      <c r="A52" s="479" t="s">
        <v>153</v>
      </c>
      <c r="B52" s="692" t="s">
        <v>824</v>
      </c>
      <c r="C52" s="692"/>
      <c r="D52" s="516">
        <v>910700</v>
      </c>
      <c r="E52" s="481" t="s">
        <v>1315</v>
      </c>
      <c r="F52" s="482" t="s">
        <v>265</v>
      </c>
      <c r="G52" s="482">
        <v>0</v>
      </c>
      <c r="H52" s="482" t="s">
        <v>432</v>
      </c>
      <c r="I52" s="482"/>
      <c r="J52" s="482"/>
      <c r="K52" s="482"/>
      <c r="L52" s="482" t="s">
        <v>1666</v>
      </c>
      <c r="M52" s="496"/>
      <c r="N52" s="507" t="s">
        <v>1745</v>
      </c>
    </row>
    <row r="53" spans="1:21" ht="20.85" customHeight="1" x14ac:dyDescent="0.2">
      <c r="A53" s="479" t="s">
        <v>155</v>
      </c>
      <c r="B53" s="693" t="s">
        <v>826</v>
      </c>
      <c r="C53" s="693"/>
      <c r="D53" s="517">
        <v>910701</v>
      </c>
      <c r="E53" s="481" t="s">
        <v>1319</v>
      </c>
      <c r="F53" s="482" t="s">
        <v>265</v>
      </c>
      <c r="G53" s="482">
        <v>0</v>
      </c>
      <c r="H53" s="482" t="s">
        <v>432</v>
      </c>
      <c r="I53" s="482"/>
      <c r="J53" s="482"/>
      <c r="K53" s="482"/>
      <c r="L53" s="482" t="s">
        <v>1666</v>
      </c>
      <c r="M53" s="496"/>
      <c r="N53" s="507" t="s">
        <v>1746</v>
      </c>
    </row>
    <row r="54" spans="1:21" ht="20.85" customHeight="1" x14ac:dyDescent="0.2">
      <c r="A54" s="479" t="s">
        <v>157</v>
      </c>
      <c r="B54" s="693" t="s">
        <v>828</v>
      </c>
      <c r="C54" s="693"/>
      <c r="D54" s="517">
        <v>910702</v>
      </c>
      <c r="E54" s="481" t="s">
        <v>1322</v>
      </c>
      <c r="F54" s="482" t="s">
        <v>265</v>
      </c>
      <c r="G54" s="482">
        <v>0</v>
      </c>
      <c r="H54" s="482" t="s">
        <v>432</v>
      </c>
      <c r="I54" s="482"/>
      <c r="J54" s="482"/>
      <c r="K54" s="482"/>
      <c r="L54" s="482" t="s">
        <v>1666</v>
      </c>
      <c r="M54" s="496"/>
      <c r="N54" s="507" t="s">
        <v>1747</v>
      </c>
    </row>
    <row r="55" spans="1:21" ht="29.85" customHeight="1" x14ac:dyDescent="0.2">
      <c r="A55" s="479" t="s">
        <v>829</v>
      </c>
      <c r="B55" s="693" t="s">
        <v>831</v>
      </c>
      <c r="C55" s="693"/>
      <c r="D55" s="517">
        <v>911214</v>
      </c>
      <c r="E55" s="481" t="s">
        <v>1327</v>
      </c>
      <c r="F55" s="482" t="s">
        <v>265</v>
      </c>
      <c r="G55" s="482">
        <v>0</v>
      </c>
      <c r="H55" s="482" t="s">
        <v>432</v>
      </c>
      <c r="I55" s="482"/>
      <c r="J55" s="482"/>
      <c r="K55" s="482"/>
      <c r="L55" s="482" t="s">
        <v>1666</v>
      </c>
      <c r="M55" s="496"/>
      <c r="N55" s="507" t="s">
        <v>1748</v>
      </c>
    </row>
    <row r="56" spans="1:21" ht="29.85" customHeight="1" x14ac:dyDescent="0.2">
      <c r="A56" s="479" t="s">
        <v>832</v>
      </c>
      <c r="B56" s="693" t="s">
        <v>834</v>
      </c>
      <c r="C56" s="693"/>
      <c r="D56" s="517">
        <v>911215</v>
      </c>
      <c r="E56" s="481" t="s">
        <v>1330</v>
      </c>
      <c r="F56" s="482" t="s">
        <v>265</v>
      </c>
      <c r="G56" s="482">
        <v>0</v>
      </c>
      <c r="H56" s="482" t="s">
        <v>432</v>
      </c>
      <c r="I56" s="482"/>
      <c r="J56" s="482"/>
      <c r="K56" s="482"/>
      <c r="L56" s="482" t="s">
        <v>1666</v>
      </c>
      <c r="M56" s="496"/>
      <c r="N56" s="488" t="s">
        <v>1749</v>
      </c>
    </row>
    <row r="57" spans="1:21" ht="29.85" customHeight="1" x14ac:dyDescent="0.2">
      <c r="A57" s="479" t="s">
        <v>835</v>
      </c>
      <c r="B57" s="693" t="s">
        <v>837</v>
      </c>
      <c r="C57" s="693"/>
      <c r="D57" s="517">
        <v>911216</v>
      </c>
      <c r="E57" s="481" t="s">
        <v>1333</v>
      </c>
      <c r="F57" s="482" t="s">
        <v>265</v>
      </c>
      <c r="G57" s="482">
        <v>0</v>
      </c>
      <c r="H57" s="482" t="s">
        <v>432</v>
      </c>
      <c r="I57" s="482"/>
      <c r="J57" s="482"/>
      <c r="K57" s="482"/>
      <c r="L57" s="482" t="s">
        <v>1666</v>
      </c>
      <c r="M57" s="496"/>
      <c r="N57" s="488" t="s">
        <v>1750</v>
      </c>
    </row>
    <row r="58" spans="1:21" ht="38.85" customHeight="1" x14ac:dyDescent="0.2">
      <c r="A58" s="479" t="s">
        <v>162</v>
      </c>
      <c r="B58" s="693" t="s">
        <v>839</v>
      </c>
      <c r="C58" s="693"/>
      <c r="D58" s="517">
        <v>911217</v>
      </c>
      <c r="E58" s="481" t="s">
        <v>1336</v>
      </c>
      <c r="F58" s="482" t="s">
        <v>265</v>
      </c>
      <c r="G58" s="482">
        <v>0</v>
      </c>
      <c r="H58" s="482" t="s">
        <v>432</v>
      </c>
      <c r="I58" s="482"/>
      <c r="J58" s="482"/>
      <c r="K58" s="482"/>
      <c r="L58" s="482" t="s">
        <v>1666</v>
      </c>
      <c r="M58" s="496"/>
      <c r="N58" s="488" t="s">
        <v>1751</v>
      </c>
    </row>
    <row r="59" spans="1:21" ht="38.85" customHeight="1" x14ac:dyDescent="0.2">
      <c r="A59" s="479" t="s">
        <v>840</v>
      </c>
      <c r="B59" s="693" t="s">
        <v>842</v>
      </c>
      <c r="C59" s="693"/>
      <c r="D59" s="517">
        <v>911218</v>
      </c>
      <c r="E59" s="481" t="s">
        <v>1339</v>
      </c>
      <c r="F59" s="482" t="s">
        <v>265</v>
      </c>
      <c r="G59" s="482">
        <v>0</v>
      </c>
      <c r="H59" s="482" t="s">
        <v>432</v>
      </c>
      <c r="I59" s="482"/>
      <c r="J59" s="482"/>
      <c r="K59" s="482"/>
      <c r="L59" s="482" t="s">
        <v>1666</v>
      </c>
      <c r="M59" s="496"/>
      <c r="N59" s="488" t="s">
        <v>1752</v>
      </c>
    </row>
    <row r="60" spans="1:21" ht="29.85" customHeight="1" x14ac:dyDescent="0.2">
      <c r="A60" s="479" t="s">
        <v>843</v>
      </c>
      <c r="B60" s="693" t="s">
        <v>845</v>
      </c>
      <c r="C60" s="693"/>
      <c r="D60" s="517">
        <v>911219</v>
      </c>
      <c r="E60" s="481" t="s">
        <v>1342</v>
      </c>
      <c r="F60" s="482" t="s">
        <v>265</v>
      </c>
      <c r="G60" s="482">
        <v>0</v>
      </c>
      <c r="H60" s="482" t="s">
        <v>432</v>
      </c>
      <c r="I60" s="482"/>
      <c r="J60" s="482"/>
      <c r="K60" s="482"/>
      <c r="L60" s="482" t="s">
        <v>1666</v>
      </c>
      <c r="M60" s="496"/>
      <c r="N60" s="488" t="s">
        <v>1753</v>
      </c>
    </row>
    <row r="61" spans="1:21" ht="29.85" customHeight="1" x14ac:dyDescent="0.2">
      <c r="A61" s="479" t="s">
        <v>846</v>
      </c>
      <c r="B61" s="693" t="s">
        <v>848</v>
      </c>
      <c r="C61" s="693"/>
      <c r="D61" s="517">
        <v>911220</v>
      </c>
      <c r="E61" s="481" t="s">
        <v>1345</v>
      </c>
      <c r="F61" s="482" t="s">
        <v>265</v>
      </c>
      <c r="G61" s="482">
        <v>0</v>
      </c>
      <c r="H61" s="482" t="s">
        <v>432</v>
      </c>
      <c r="I61" s="482"/>
      <c r="J61" s="482"/>
      <c r="K61" s="482"/>
      <c r="L61" s="482" t="s">
        <v>1666</v>
      </c>
      <c r="M61" s="496"/>
      <c r="N61" s="488" t="s">
        <v>1754</v>
      </c>
    </row>
    <row r="62" spans="1:21" x14ac:dyDescent="0.2">
      <c r="A62" s="479" t="s">
        <v>166</v>
      </c>
      <c r="B62" s="693" t="s">
        <v>850</v>
      </c>
      <c r="C62" s="693"/>
      <c r="D62" s="517">
        <v>911221</v>
      </c>
      <c r="E62" s="481" t="s">
        <v>1348</v>
      </c>
      <c r="F62" s="482" t="s">
        <v>265</v>
      </c>
      <c r="G62" s="482">
        <v>0</v>
      </c>
      <c r="H62" s="482" t="s">
        <v>432</v>
      </c>
      <c r="I62" s="482"/>
      <c r="J62" s="482"/>
      <c r="K62" s="482"/>
      <c r="L62" s="482" t="s">
        <v>1666</v>
      </c>
      <c r="M62" s="496"/>
      <c r="N62" s="488" t="s">
        <v>1755</v>
      </c>
    </row>
    <row r="63" spans="1:21" ht="29.85" customHeight="1" x14ac:dyDescent="0.2">
      <c r="A63" s="479" t="s">
        <v>168</v>
      </c>
      <c r="B63" s="693" t="s">
        <v>852</v>
      </c>
      <c r="C63" s="693"/>
      <c r="D63" s="517">
        <v>911222</v>
      </c>
      <c r="E63" s="481" t="s">
        <v>1351</v>
      </c>
      <c r="F63" s="482" t="s">
        <v>265</v>
      </c>
      <c r="G63" s="482">
        <v>0</v>
      </c>
      <c r="H63" s="482" t="s">
        <v>432</v>
      </c>
      <c r="I63" s="482"/>
      <c r="J63" s="482"/>
      <c r="K63" s="482"/>
      <c r="L63" s="482" t="s">
        <v>1666</v>
      </c>
      <c r="M63" s="496"/>
      <c r="N63" s="488" t="s">
        <v>1756</v>
      </c>
    </row>
    <row r="64" spans="1:21" ht="47.85" customHeight="1" x14ac:dyDescent="0.2">
      <c r="A64" s="479" t="s">
        <v>170</v>
      </c>
      <c r="B64" s="693" t="s">
        <v>854</v>
      </c>
      <c r="C64" s="693"/>
      <c r="D64" s="517">
        <v>911223</v>
      </c>
      <c r="E64" s="481" t="s">
        <v>1354</v>
      </c>
      <c r="F64" s="482" t="s">
        <v>265</v>
      </c>
      <c r="G64" s="482">
        <v>0</v>
      </c>
      <c r="H64" s="482" t="s">
        <v>432</v>
      </c>
      <c r="I64" s="482"/>
      <c r="J64" s="482"/>
      <c r="K64" s="482"/>
      <c r="L64" s="482" t="s">
        <v>1666</v>
      </c>
      <c r="M64" s="496"/>
      <c r="N64" s="488" t="s">
        <v>1757</v>
      </c>
    </row>
    <row r="65" spans="1:21" ht="38.85" customHeight="1" x14ac:dyDescent="0.2">
      <c r="A65" s="479" t="s">
        <v>855</v>
      </c>
      <c r="B65" s="693" t="s">
        <v>857</v>
      </c>
      <c r="C65" s="693"/>
      <c r="D65" s="517">
        <v>911224</v>
      </c>
      <c r="E65" s="481" t="s">
        <v>1357</v>
      </c>
      <c r="F65" s="482" t="s">
        <v>265</v>
      </c>
      <c r="G65" s="482">
        <v>0</v>
      </c>
      <c r="H65" s="482" t="s">
        <v>432</v>
      </c>
      <c r="I65" s="482"/>
      <c r="J65" s="482"/>
      <c r="K65" s="482"/>
      <c r="L65" s="482" t="s">
        <v>1666</v>
      </c>
      <c r="M65" s="496"/>
      <c r="N65" s="507" t="s">
        <v>1758</v>
      </c>
    </row>
    <row r="66" spans="1:21" ht="15.75" customHeight="1" x14ac:dyDescent="0.2">
      <c r="A66" s="479"/>
      <c r="B66" s="686" t="s">
        <v>1759</v>
      </c>
      <c r="C66" s="686"/>
      <c r="D66" s="518">
        <v>910703</v>
      </c>
      <c r="E66" s="508" t="s">
        <v>1366</v>
      </c>
      <c r="F66" s="482" t="s">
        <v>265</v>
      </c>
      <c r="G66" s="482">
        <v>0</v>
      </c>
      <c r="H66" s="482" t="s">
        <v>432</v>
      </c>
      <c r="I66" s="482"/>
      <c r="J66" s="482"/>
      <c r="K66" s="482"/>
      <c r="L66" s="482" t="s">
        <v>1666</v>
      </c>
      <c r="M66" s="496"/>
      <c r="N66" s="507" t="s">
        <v>1760</v>
      </c>
    </row>
    <row r="67" spans="1:21" x14ac:dyDescent="0.2">
      <c r="A67" s="479"/>
      <c r="B67" s="687"/>
      <c r="C67" s="687"/>
      <c r="D67" s="518"/>
      <c r="E67" s="508"/>
      <c r="F67" s="482"/>
      <c r="G67" s="482"/>
      <c r="H67" s="482"/>
      <c r="I67" s="482"/>
      <c r="J67" s="482"/>
      <c r="K67" s="482"/>
      <c r="L67" s="482"/>
      <c r="M67" s="496"/>
      <c r="N67" s="488"/>
    </row>
    <row r="68" spans="1:21" ht="29.85" customHeight="1" x14ac:dyDescent="0.2">
      <c r="A68" s="479"/>
      <c r="B68" s="686" t="s">
        <v>1761</v>
      </c>
      <c r="C68" s="686"/>
      <c r="D68" s="482">
        <v>910693</v>
      </c>
      <c r="E68" s="481" t="s">
        <v>1612</v>
      </c>
      <c r="F68" s="482" t="s">
        <v>265</v>
      </c>
      <c r="G68" s="482">
        <v>0</v>
      </c>
      <c r="H68" s="482" t="s">
        <v>432</v>
      </c>
      <c r="I68" s="482"/>
      <c r="J68" s="482"/>
      <c r="K68" s="482"/>
      <c r="L68" s="482" t="s">
        <v>1666</v>
      </c>
      <c r="M68" s="496"/>
      <c r="N68" s="488" t="s">
        <v>1762</v>
      </c>
      <c r="O68" s="519"/>
      <c r="P68" s="519"/>
      <c r="Q68" s="519"/>
      <c r="R68" s="519"/>
      <c r="S68" s="519"/>
      <c r="T68" s="519"/>
      <c r="U68" s="519"/>
    </row>
    <row r="69" spans="1:21" ht="20.85" customHeight="1" x14ac:dyDescent="0.2">
      <c r="A69" s="479"/>
      <c r="B69" s="686" t="s">
        <v>1763</v>
      </c>
      <c r="C69" s="686"/>
      <c r="D69" s="482">
        <v>910694</v>
      </c>
      <c r="E69" s="481" t="s">
        <v>1320</v>
      </c>
      <c r="F69" s="482" t="s">
        <v>265</v>
      </c>
      <c r="G69" s="482">
        <v>0</v>
      </c>
      <c r="H69" s="482" t="s">
        <v>432</v>
      </c>
      <c r="I69" s="495"/>
      <c r="J69" s="495"/>
      <c r="K69" s="495"/>
      <c r="L69" s="482" t="s">
        <v>1666</v>
      </c>
      <c r="M69" s="496"/>
      <c r="N69" s="488" t="s">
        <v>1764</v>
      </c>
      <c r="P69" s="519"/>
      <c r="Q69" s="519"/>
      <c r="R69" s="519"/>
      <c r="S69" s="519"/>
      <c r="T69" s="519"/>
      <c r="U69" s="519"/>
    </row>
    <row r="70" spans="1:21" ht="20.85" customHeight="1" x14ac:dyDescent="0.2">
      <c r="A70" s="479"/>
      <c r="B70" s="686" t="s">
        <v>865</v>
      </c>
      <c r="C70" s="686"/>
      <c r="D70" s="482">
        <v>910695</v>
      </c>
      <c r="E70" s="481" t="s">
        <v>1323</v>
      </c>
      <c r="F70" s="482" t="s">
        <v>265</v>
      </c>
      <c r="G70" s="482">
        <v>0</v>
      </c>
      <c r="H70" s="482" t="s">
        <v>432</v>
      </c>
      <c r="I70" s="495"/>
      <c r="J70" s="495"/>
      <c r="K70" s="495"/>
      <c r="L70" s="482" t="s">
        <v>1666</v>
      </c>
      <c r="M70" s="496"/>
      <c r="N70" s="507" t="s">
        <v>1765</v>
      </c>
      <c r="O70" s="519"/>
      <c r="P70" s="519"/>
      <c r="Q70" s="519"/>
      <c r="R70" s="519"/>
      <c r="S70" s="519"/>
      <c r="T70" s="519"/>
      <c r="U70" s="519"/>
    </row>
    <row r="71" spans="1:21" ht="20.85" customHeight="1" x14ac:dyDescent="0.2">
      <c r="A71" s="479"/>
      <c r="B71" s="686" t="s">
        <v>867</v>
      </c>
      <c r="C71" s="686"/>
      <c r="D71" s="482">
        <v>910696</v>
      </c>
      <c r="E71" s="481" t="s">
        <v>1766</v>
      </c>
      <c r="F71" s="482" t="s">
        <v>265</v>
      </c>
      <c r="G71" s="482">
        <v>0</v>
      </c>
      <c r="H71" s="482" t="s">
        <v>432</v>
      </c>
      <c r="I71" s="495"/>
      <c r="J71" s="495"/>
      <c r="K71" s="495"/>
      <c r="L71" s="482" t="s">
        <v>1666</v>
      </c>
      <c r="M71" s="496"/>
      <c r="N71" s="507" t="s">
        <v>1767</v>
      </c>
      <c r="O71" s="519"/>
      <c r="P71" s="519"/>
      <c r="Q71" s="519"/>
      <c r="R71" s="519"/>
      <c r="S71" s="519"/>
      <c r="T71" s="519"/>
      <c r="U71" s="519"/>
    </row>
    <row r="72" spans="1:21" ht="29.85" customHeight="1" x14ac:dyDescent="0.2">
      <c r="A72" s="479"/>
      <c r="B72" s="686" t="s">
        <v>869</v>
      </c>
      <c r="C72" s="686"/>
      <c r="D72" s="482">
        <v>911203</v>
      </c>
      <c r="E72" s="481" t="s">
        <v>1328</v>
      </c>
      <c r="F72" s="482" t="s">
        <v>265</v>
      </c>
      <c r="G72" s="482">
        <v>0</v>
      </c>
      <c r="H72" s="482" t="s">
        <v>432</v>
      </c>
      <c r="I72" s="495"/>
      <c r="J72" s="495"/>
      <c r="K72" s="495"/>
      <c r="L72" s="482" t="s">
        <v>1666</v>
      </c>
      <c r="M72" s="496"/>
      <c r="N72" s="488" t="s">
        <v>1768</v>
      </c>
      <c r="O72" s="519"/>
      <c r="P72" s="519"/>
      <c r="Q72" s="519"/>
      <c r="R72" s="519"/>
      <c r="S72" s="519"/>
      <c r="T72" s="519"/>
      <c r="U72" s="519"/>
    </row>
    <row r="73" spans="1:21" ht="29.85" customHeight="1" x14ac:dyDescent="0.2">
      <c r="A73" s="479"/>
      <c r="B73" s="686" t="s">
        <v>871</v>
      </c>
      <c r="C73" s="686"/>
      <c r="D73" s="482">
        <v>911204</v>
      </c>
      <c r="E73" s="481" t="s">
        <v>1331</v>
      </c>
      <c r="F73" s="482" t="s">
        <v>265</v>
      </c>
      <c r="G73" s="482">
        <v>0</v>
      </c>
      <c r="H73" s="482" t="s">
        <v>432</v>
      </c>
      <c r="I73" s="495"/>
      <c r="J73" s="495"/>
      <c r="K73" s="495"/>
      <c r="L73" s="482" t="s">
        <v>1666</v>
      </c>
      <c r="M73" s="496"/>
      <c r="N73" s="488" t="s">
        <v>1769</v>
      </c>
      <c r="O73" s="519"/>
      <c r="P73" s="519"/>
      <c r="Q73" s="519"/>
      <c r="R73" s="519"/>
      <c r="S73" s="519"/>
      <c r="T73" s="519"/>
      <c r="U73" s="519"/>
    </row>
    <row r="74" spans="1:21" ht="29.85" customHeight="1" x14ac:dyDescent="0.2">
      <c r="A74" s="479"/>
      <c r="B74" s="686" t="s">
        <v>873</v>
      </c>
      <c r="C74" s="686"/>
      <c r="D74" s="482">
        <v>911205</v>
      </c>
      <c r="E74" s="481" t="s">
        <v>1334</v>
      </c>
      <c r="F74" s="482" t="s">
        <v>265</v>
      </c>
      <c r="G74" s="482">
        <v>0</v>
      </c>
      <c r="H74" s="482" t="s">
        <v>432</v>
      </c>
      <c r="I74" s="495"/>
      <c r="J74" s="495"/>
      <c r="K74" s="495"/>
      <c r="L74" s="482" t="s">
        <v>1666</v>
      </c>
      <c r="M74" s="496"/>
      <c r="N74" s="488" t="s">
        <v>1770</v>
      </c>
      <c r="O74" s="519"/>
      <c r="P74" s="519"/>
      <c r="Q74" s="519"/>
      <c r="R74" s="519"/>
      <c r="S74" s="519"/>
      <c r="T74" s="519"/>
      <c r="U74" s="519"/>
    </row>
    <row r="75" spans="1:21" ht="38.85" customHeight="1" x14ac:dyDescent="0.2">
      <c r="A75" s="479"/>
      <c r="B75" s="686" t="s">
        <v>875</v>
      </c>
      <c r="C75" s="686"/>
      <c r="D75" s="482">
        <v>911206</v>
      </c>
      <c r="E75" s="481" t="s">
        <v>1337</v>
      </c>
      <c r="F75" s="482" t="s">
        <v>265</v>
      </c>
      <c r="G75" s="482">
        <v>0</v>
      </c>
      <c r="H75" s="482" t="s">
        <v>432</v>
      </c>
      <c r="I75" s="495"/>
      <c r="J75" s="495"/>
      <c r="K75" s="495"/>
      <c r="L75" s="482" t="s">
        <v>1666</v>
      </c>
      <c r="M75" s="496"/>
      <c r="N75" s="488" t="s">
        <v>1771</v>
      </c>
      <c r="O75" s="519"/>
      <c r="P75" s="519"/>
      <c r="Q75" s="519"/>
      <c r="R75" s="519"/>
      <c r="S75" s="519"/>
      <c r="T75" s="519"/>
      <c r="U75" s="519"/>
    </row>
    <row r="76" spans="1:21" ht="38.85" customHeight="1" x14ac:dyDescent="0.2">
      <c r="A76" s="479"/>
      <c r="B76" s="686" t="s">
        <v>877</v>
      </c>
      <c r="C76" s="686"/>
      <c r="D76" s="482">
        <v>911207</v>
      </c>
      <c r="E76" s="481" t="s">
        <v>1772</v>
      </c>
      <c r="F76" s="482" t="s">
        <v>265</v>
      </c>
      <c r="G76" s="482">
        <v>0</v>
      </c>
      <c r="H76" s="482" t="s">
        <v>432</v>
      </c>
      <c r="I76" s="495"/>
      <c r="J76" s="495"/>
      <c r="K76" s="495"/>
      <c r="L76" s="482" t="s">
        <v>1666</v>
      </c>
      <c r="M76" s="496"/>
      <c r="N76" s="488" t="s">
        <v>1773</v>
      </c>
      <c r="O76" s="519"/>
      <c r="P76" s="519"/>
      <c r="Q76" s="519"/>
      <c r="R76" s="519"/>
      <c r="S76" s="519"/>
      <c r="T76" s="519"/>
      <c r="U76" s="519"/>
    </row>
    <row r="77" spans="1:21" ht="29.85" customHeight="1" x14ac:dyDescent="0.2">
      <c r="A77" s="479"/>
      <c r="B77" s="686" t="s">
        <v>879</v>
      </c>
      <c r="C77" s="686"/>
      <c r="D77" s="482">
        <v>911208</v>
      </c>
      <c r="E77" s="481" t="s">
        <v>1343</v>
      </c>
      <c r="F77" s="482" t="s">
        <v>265</v>
      </c>
      <c r="G77" s="482">
        <v>0</v>
      </c>
      <c r="H77" s="482" t="s">
        <v>432</v>
      </c>
      <c r="I77" s="495"/>
      <c r="J77" s="495"/>
      <c r="K77" s="495"/>
      <c r="L77" s="482" t="s">
        <v>1666</v>
      </c>
      <c r="M77" s="496"/>
      <c r="N77" s="488" t="s">
        <v>1774</v>
      </c>
      <c r="O77" s="519"/>
      <c r="P77" s="519"/>
      <c r="Q77" s="519"/>
      <c r="R77" s="519"/>
      <c r="S77" s="519"/>
      <c r="T77" s="519"/>
      <c r="U77" s="519"/>
    </row>
    <row r="78" spans="1:21" ht="29.85" customHeight="1" x14ac:dyDescent="0.2">
      <c r="A78" s="479"/>
      <c r="B78" s="686" t="s">
        <v>881</v>
      </c>
      <c r="C78" s="686"/>
      <c r="D78" s="482">
        <v>911209</v>
      </c>
      <c r="E78" s="481" t="s">
        <v>1346</v>
      </c>
      <c r="F78" s="482" t="s">
        <v>265</v>
      </c>
      <c r="G78" s="482">
        <v>0</v>
      </c>
      <c r="H78" s="482" t="s">
        <v>432</v>
      </c>
      <c r="I78" s="495"/>
      <c r="J78" s="495"/>
      <c r="K78" s="495"/>
      <c r="L78" s="482" t="s">
        <v>1666</v>
      </c>
      <c r="M78" s="496"/>
      <c r="N78" s="488" t="s">
        <v>1775</v>
      </c>
      <c r="O78" s="519"/>
      <c r="P78" s="519"/>
      <c r="Q78" s="519"/>
      <c r="R78" s="519"/>
      <c r="S78" s="519"/>
      <c r="T78" s="519"/>
      <c r="U78" s="519"/>
    </row>
    <row r="79" spans="1:21" ht="38.85" customHeight="1" x14ac:dyDescent="0.2">
      <c r="A79" s="479"/>
      <c r="B79" s="686" t="s">
        <v>883</v>
      </c>
      <c r="C79" s="686"/>
      <c r="D79" s="482">
        <v>911210</v>
      </c>
      <c r="E79" s="481" t="s">
        <v>1349</v>
      </c>
      <c r="F79" s="482" t="s">
        <v>265</v>
      </c>
      <c r="G79" s="482">
        <v>0</v>
      </c>
      <c r="H79" s="482" t="s">
        <v>432</v>
      </c>
      <c r="I79" s="495"/>
      <c r="J79" s="495"/>
      <c r="K79" s="495"/>
      <c r="L79" s="482" t="s">
        <v>1666</v>
      </c>
      <c r="M79" s="496"/>
      <c r="N79" s="488" t="s">
        <v>1776</v>
      </c>
      <c r="O79" s="519"/>
      <c r="P79" s="519"/>
      <c r="Q79" s="519"/>
      <c r="R79" s="519"/>
      <c r="S79" s="519"/>
      <c r="T79" s="519"/>
      <c r="U79" s="519"/>
    </row>
    <row r="80" spans="1:21" ht="29.85" customHeight="1" x14ac:dyDescent="0.2">
      <c r="A80" s="479"/>
      <c r="B80" s="686" t="s">
        <v>885</v>
      </c>
      <c r="C80" s="686"/>
      <c r="D80" s="482">
        <v>911211</v>
      </c>
      <c r="E80" s="481" t="s">
        <v>1352</v>
      </c>
      <c r="F80" s="482" t="s">
        <v>265</v>
      </c>
      <c r="G80" s="482">
        <v>0</v>
      </c>
      <c r="H80" s="482" t="s">
        <v>432</v>
      </c>
      <c r="I80" s="495"/>
      <c r="J80" s="495"/>
      <c r="K80" s="495"/>
      <c r="L80" s="482" t="s">
        <v>1666</v>
      </c>
      <c r="M80" s="496"/>
      <c r="N80" s="488" t="s">
        <v>1777</v>
      </c>
      <c r="O80" s="519"/>
      <c r="P80" s="519"/>
      <c r="Q80" s="519"/>
      <c r="R80" s="519"/>
      <c r="S80" s="519"/>
      <c r="T80" s="519"/>
      <c r="U80" s="519"/>
    </row>
    <row r="81" spans="1:21" ht="47.85" customHeight="1" x14ac:dyDescent="0.2">
      <c r="A81" s="479"/>
      <c r="B81" s="686" t="s">
        <v>887</v>
      </c>
      <c r="C81" s="686"/>
      <c r="D81" s="482">
        <v>911212</v>
      </c>
      <c r="E81" s="481" t="s">
        <v>1355</v>
      </c>
      <c r="F81" s="482" t="s">
        <v>265</v>
      </c>
      <c r="G81" s="482">
        <v>0</v>
      </c>
      <c r="H81" s="482" t="s">
        <v>432</v>
      </c>
      <c r="I81" s="495"/>
      <c r="J81" s="495"/>
      <c r="K81" s="495"/>
      <c r="L81" s="482" t="s">
        <v>1666</v>
      </c>
      <c r="M81" s="496"/>
      <c r="N81" s="488" t="s">
        <v>1778</v>
      </c>
      <c r="O81" s="519"/>
      <c r="P81" s="519"/>
      <c r="Q81" s="519"/>
      <c r="R81" s="519"/>
      <c r="S81" s="519"/>
      <c r="T81" s="519"/>
      <c r="U81" s="519"/>
    </row>
    <row r="82" spans="1:21" ht="56.65" customHeight="1" x14ac:dyDescent="0.2">
      <c r="A82" s="479"/>
      <c r="B82" s="686" t="s">
        <v>889</v>
      </c>
      <c r="C82" s="686"/>
      <c r="D82" s="482">
        <v>911213</v>
      </c>
      <c r="E82" s="481" t="s">
        <v>1358</v>
      </c>
      <c r="F82" s="482" t="s">
        <v>265</v>
      </c>
      <c r="G82" s="482">
        <v>0</v>
      </c>
      <c r="H82" s="482" t="s">
        <v>432</v>
      </c>
      <c r="I82" s="495"/>
      <c r="J82" s="495"/>
      <c r="K82" s="495"/>
      <c r="L82" s="482" t="s">
        <v>1666</v>
      </c>
      <c r="M82" s="496"/>
      <c r="N82" s="507" t="s">
        <v>1779</v>
      </c>
      <c r="O82" s="519"/>
      <c r="P82" s="519"/>
      <c r="Q82" s="519"/>
      <c r="R82" s="519"/>
      <c r="S82" s="519"/>
      <c r="T82" s="519"/>
      <c r="U82" s="519"/>
    </row>
    <row r="83" spans="1:21" x14ac:dyDescent="0.2">
      <c r="A83" s="479"/>
      <c r="B83" s="686"/>
      <c r="C83" s="686"/>
      <c r="D83" s="482"/>
      <c r="E83" s="481"/>
      <c r="F83" s="482"/>
      <c r="G83" s="482"/>
      <c r="H83" s="482"/>
      <c r="I83" s="495"/>
      <c r="J83" s="495"/>
      <c r="K83" s="495"/>
      <c r="L83" s="482"/>
      <c r="M83" s="496"/>
      <c r="N83" s="488"/>
      <c r="O83" s="519"/>
      <c r="P83" s="519"/>
      <c r="Q83" s="519"/>
      <c r="R83" s="519"/>
      <c r="S83" s="519"/>
      <c r="T83" s="519"/>
      <c r="U83" s="519"/>
    </row>
    <row r="84" spans="1:21" ht="15.75" customHeight="1" x14ac:dyDescent="0.2">
      <c r="A84" s="479"/>
      <c r="B84" s="694" t="s">
        <v>893</v>
      </c>
      <c r="C84" s="694"/>
      <c r="D84" s="482" t="s">
        <v>1780</v>
      </c>
      <c r="E84" s="481" t="s">
        <v>1781</v>
      </c>
      <c r="F84" s="482" t="s">
        <v>265</v>
      </c>
      <c r="G84" s="482">
        <v>0</v>
      </c>
      <c r="H84" s="482" t="s">
        <v>432</v>
      </c>
      <c r="I84" s="495"/>
      <c r="J84" s="495"/>
      <c r="K84" s="495"/>
      <c r="L84" s="482" t="s">
        <v>1666</v>
      </c>
      <c r="M84" s="496"/>
      <c r="N84" s="507" t="s">
        <v>1782</v>
      </c>
      <c r="O84" s="519"/>
      <c r="P84" s="519"/>
      <c r="Q84" s="519"/>
      <c r="R84" s="519"/>
      <c r="S84" s="519"/>
      <c r="T84" s="519"/>
      <c r="U84" s="519"/>
    </row>
    <row r="85" spans="1:21" ht="15.75" customHeight="1" x14ac:dyDescent="0.2">
      <c r="A85" s="479"/>
      <c r="B85" s="694" t="s">
        <v>895</v>
      </c>
      <c r="C85" s="694"/>
      <c r="D85" s="482">
        <v>910699</v>
      </c>
      <c r="E85" s="481" t="s">
        <v>1365</v>
      </c>
      <c r="F85" s="482" t="s">
        <v>265</v>
      </c>
      <c r="G85" s="482">
        <v>0</v>
      </c>
      <c r="H85" s="482" t="s">
        <v>432</v>
      </c>
      <c r="I85" s="495"/>
      <c r="J85" s="495"/>
      <c r="K85" s="495"/>
      <c r="L85" s="482" t="s">
        <v>1666</v>
      </c>
      <c r="M85" s="496"/>
      <c r="N85" s="507" t="s">
        <v>1783</v>
      </c>
      <c r="O85" s="519"/>
      <c r="P85" s="519"/>
      <c r="Q85" s="519"/>
      <c r="R85" s="519"/>
      <c r="S85" s="519"/>
      <c r="T85" s="519"/>
      <c r="U85" s="519"/>
    </row>
    <row r="86" spans="1:21" x14ac:dyDescent="0.2">
      <c r="A86" s="479"/>
      <c r="B86" s="695"/>
      <c r="C86" s="695"/>
      <c r="D86" s="504"/>
      <c r="E86" s="496"/>
      <c r="F86" s="495"/>
      <c r="G86" s="495"/>
      <c r="H86" s="495"/>
      <c r="I86" s="495"/>
      <c r="J86" s="495"/>
      <c r="K86" s="495"/>
      <c r="L86" s="495"/>
      <c r="M86" s="496"/>
      <c r="N86" s="488"/>
      <c r="O86" s="519"/>
      <c r="P86" s="519"/>
      <c r="Q86" s="519"/>
      <c r="R86" s="519"/>
      <c r="S86" s="519"/>
      <c r="T86" s="519"/>
      <c r="U86" s="519"/>
    </row>
    <row r="87" spans="1:21" ht="15.75" customHeight="1" x14ac:dyDescent="0.2">
      <c r="A87" s="469"/>
      <c r="B87" s="679" t="s">
        <v>1623</v>
      </c>
      <c r="C87" s="679"/>
      <c r="D87" s="679"/>
      <c r="E87" s="679"/>
      <c r="F87" s="679"/>
      <c r="G87" s="679"/>
      <c r="H87" s="679"/>
      <c r="I87" s="679"/>
      <c r="J87" s="679"/>
      <c r="K87" s="679"/>
      <c r="L87" s="679"/>
      <c r="M87" s="679"/>
      <c r="N87" s="679"/>
      <c r="O87" s="679"/>
      <c r="P87" s="679"/>
      <c r="Q87" s="679"/>
      <c r="R87" s="679"/>
      <c r="S87" s="679"/>
      <c r="T87" s="679"/>
      <c r="U87" s="679"/>
    </row>
    <row r="88" spans="1:21" ht="47.85" customHeight="1" x14ac:dyDescent="0.2">
      <c r="A88" s="479"/>
      <c r="B88" s="682" t="s">
        <v>1784</v>
      </c>
      <c r="C88" s="682"/>
      <c r="D88" s="479">
        <v>910705</v>
      </c>
      <c r="E88" s="481" t="s">
        <v>1372</v>
      </c>
      <c r="F88" s="482" t="s">
        <v>265</v>
      </c>
      <c r="G88" s="482">
        <v>0</v>
      </c>
      <c r="H88" s="482" t="s">
        <v>432</v>
      </c>
      <c r="I88" s="495"/>
      <c r="J88" s="495"/>
      <c r="K88" s="495"/>
      <c r="L88" s="482" t="s">
        <v>1666</v>
      </c>
      <c r="M88" s="481"/>
      <c r="N88" s="511" t="s">
        <v>1785</v>
      </c>
    </row>
  </sheetData>
  <mergeCells count="88">
    <mergeCell ref="B86:C86"/>
    <mergeCell ref="B87:U87"/>
    <mergeCell ref="B88:C88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U51"/>
    <mergeCell ref="B52:C52"/>
    <mergeCell ref="B53:C53"/>
    <mergeCell ref="B54:C54"/>
    <mergeCell ref="B55:C55"/>
    <mergeCell ref="B46:C46"/>
    <mergeCell ref="B47:C47"/>
    <mergeCell ref="B48:U48"/>
    <mergeCell ref="B49:N49"/>
    <mergeCell ref="B50:C50"/>
    <mergeCell ref="B41:C41"/>
    <mergeCell ref="B42:C42"/>
    <mergeCell ref="B43:C43"/>
    <mergeCell ref="B44:C44"/>
    <mergeCell ref="B45:C45"/>
    <mergeCell ref="B36:C36"/>
    <mergeCell ref="B37:N37"/>
    <mergeCell ref="B38:C38"/>
    <mergeCell ref="B39:C39"/>
    <mergeCell ref="B40:U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N16"/>
    <mergeCell ref="B17:N17"/>
    <mergeCell ref="B18:N18"/>
    <mergeCell ref="B19:C19"/>
    <mergeCell ref="B20:C20"/>
    <mergeCell ref="B11:C11"/>
    <mergeCell ref="B12:C12"/>
    <mergeCell ref="B13:C13"/>
    <mergeCell ref="B14:C14"/>
    <mergeCell ref="B15:C15"/>
    <mergeCell ref="B6:C6"/>
    <mergeCell ref="B7:N7"/>
    <mergeCell ref="B8:C8"/>
    <mergeCell ref="B9:C9"/>
    <mergeCell ref="B10:C10"/>
    <mergeCell ref="B1:C1"/>
    <mergeCell ref="B2:C2"/>
    <mergeCell ref="B3:N3"/>
    <mergeCell ref="B4:C4"/>
    <mergeCell ref="B5:N5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I25"/>
  <sheetViews>
    <sheetView topLeftCell="B1" zoomScaleNormal="100" workbookViewId="0">
      <selection activeCell="D28" sqref="D28"/>
    </sheetView>
  </sheetViews>
  <sheetFormatPr baseColWidth="10" defaultColWidth="9" defaultRowHeight="14.25" x14ac:dyDescent="0.2"/>
  <cols>
    <col min="1" max="1" width="26.75" style="326" customWidth="1"/>
    <col min="2" max="2" width="13.25" style="326" customWidth="1"/>
    <col min="3" max="3" width="12.125" style="326" customWidth="1"/>
    <col min="4" max="4" width="19.625" style="326" customWidth="1"/>
    <col min="5" max="5" width="26.5" style="326" customWidth="1"/>
    <col min="6" max="6" width="19.25" style="326" customWidth="1"/>
    <col min="7" max="1023" width="10.5" style="326" customWidth="1"/>
    <col min="1024" max="1025" width="10.5" customWidth="1"/>
  </cols>
  <sheetData>
    <row r="1" spans="1:6" x14ac:dyDescent="0.2">
      <c r="A1" s="696"/>
      <c r="B1" s="696"/>
      <c r="C1" s="696"/>
      <c r="D1" s="696"/>
      <c r="E1" s="696"/>
      <c r="F1" s="696"/>
    </row>
    <row r="2" spans="1:6" x14ac:dyDescent="0.2">
      <c r="A2" s="696"/>
      <c r="B2" s="697" t="s">
        <v>1786</v>
      </c>
      <c r="C2" s="697"/>
      <c r="D2" s="697"/>
      <c r="E2" s="697"/>
      <c r="F2" s="697"/>
    </row>
    <row r="3" spans="1:6" ht="22.5" x14ac:dyDescent="0.2">
      <c r="A3" s="696"/>
      <c r="B3" s="521" t="s">
        <v>1787</v>
      </c>
      <c r="C3" s="521" t="s">
        <v>1788</v>
      </c>
      <c r="D3" s="522" t="s">
        <v>1789</v>
      </c>
      <c r="E3" s="522" t="s">
        <v>1790</v>
      </c>
      <c r="F3" s="523" t="s">
        <v>1791</v>
      </c>
    </row>
    <row r="4" spans="1:6" ht="20.85" customHeight="1" x14ac:dyDescent="0.2">
      <c r="A4" s="524" t="s">
        <v>1792</v>
      </c>
      <c r="B4" s="521" t="s">
        <v>1793</v>
      </c>
      <c r="C4" s="521" t="s">
        <v>1794</v>
      </c>
      <c r="D4" s="698" t="s">
        <v>1795</v>
      </c>
      <c r="E4" s="521" t="s">
        <v>1796</v>
      </c>
      <c r="F4" s="525" t="s">
        <v>1797</v>
      </c>
    </row>
    <row r="5" spans="1:6" ht="22.5" x14ac:dyDescent="0.2">
      <c r="A5" s="521" t="s">
        <v>1798</v>
      </c>
      <c r="B5" s="526" t="s">
        <v>1799</v>
      </c>
      <c r="C5" s="526" t="s">
        <v>1794</v>
      </c>
      <c r="D5" s="698" t="s">
        <v>1800</v>
      </c>
      <c r="E5" s="520" t="s">
        <v>1801</v>
      </c>
      <c r="F5" s="527" t="s">
        <v>1802</v>
      </c>
    </row>
    <row r="6" spans="1:6" ht="45" x14ac:dyDescent="0.2">
      <c r="A6" s="524" t="s">
        <v>1803</v>
      </c>
      <c r="B6" s="526" t="s">
        <v>1793</v>
      </c>
      <c r="C6" s="526" t="s">
        <v>1804</v>
      </c>
      <c r="D6" s="698" t="s">
        <v>1800</v>
      </c>
      <c r="E6" s="521" t="s">
        <v>1805</v>
      </c>
      <c r="F6" s="527" t="s">
        <v>1806</v>
      </c>
    </row>
    <row r="7" spans="1:6" x14ac:dyDescent="0.2">
      <c r="A7" s="696"/>
      <c r="B7" s="696"/>
      <c r="C7" s="696"/>
      <c r="D7" s="696"/>
      <c r="E7" s="696"/>
      <c r="F7" s="696"/>
    </row>
    <row r="8" spans="1:6" x14ac:dyDescent="0.2">
      <c r="A8" s="696"/>
      <c r="B8" s="699" t="s">
        <v>1807</v>
      </c>
      <c r="C8" s="699"/>
      <c r="D8" s="699"/>
      <c r="E8" s="699"/>
      <c r="F8" s="699"/>
    </row>
    <row r="9" spans="1:6" x14ac:dyDescent="0.2">
      <c r="A9" s="696"/>
      <c r="B9" s="697" t="s">
        <v>1808</v>
      </c>
      <c r="C9" s="697"/>
      <c r="D9" s="697"/>
      <c r="E9" s="697" t="s">
        <v>1809</v>
      </c>
      <c r="F9" s="697"/>
    </row>
    <row r="10" spans="1:6" ht="20.85" customHeight="1" x14ac:dyDescent="0.2">
      <c r="A10" s="521" t="s">
        <v>1810</v>
      </c>
      <c r="B10" s="524" t="s">
        <v>1811</v>
      </c>
      <c r="C10" s="698" t="s">
        <v>1812</v>
      </c>
      <c r="D10" s="698"/>
      <c r="E10" s="699" t="s">
        <v>1813</v>
      </c>
      <c r="F10" s="699"/>
    </row>
    <row r="11" spans="1:6" x14ac:dyDescent="0.2">
      <c r="A11" s="528" t="s">
        <v>1814</v>
      </c>
      <c r="B11" s="699" t="s">
        <v>1815</v>
      </c>
      <c r="C11" s="699" t="s">
        <v>1816</v>
      </c>
      <c r="D11" s="699"/>
      <c r="E11" s="699" t="s">
        <v>1817</v>
      </c>
      <c r="F11" s="699"/>
    </row>
    <row r="12" spans="1:6" x14ac:dyDescent="0.2">
      <c r="A12" s="528" t="s">
        <v>1818</v>
      </c>
      <c r="B12" s="699"/>
      <c r="C12" s="699"/>
      <c r="D12" s="699"/>
      <c r="E12" s="699"/>
      <c r="F12" s="699"/>
    </row>
    <row r="13" spans="1:6" x14ac:dyDescent="0.2">
      <c r="A13" s="528" t="s">
        <v>1819</v>
      </c>
      <c r="B13" s="699" t="s">
        <v>1820</v>
      </c>
      <c r="C13" s="699" t="s">
        <v>1816</v>
      </c>
      <c r="D13" s="699"/>
      <c r="E13" s="699" t="s">
        <v>1817</v>
      </c>
      <c r="F13" s="699"/>
    </row>
    <row r="14" spans="1:6" x14ac:dyDescent="0.2">
      <c r="A14" s="528" t="s">
        <v>1821</v>
      </c>
      <c r="B14" s="699"/>
      <c r="C14" s="699"/>
      <c r="D14" s="699"/>
      <c r="E14" s="699"/>
      <c r="F14" s="699"/>
    </row>
    <row r="15" spans="1:6" x14ac:dyDescent="0.2">
      <c r="A15" s="528" t="s">
        <v>1822</v>
      </c>
      <c r="B15" s="699" t="s">
        <v>1823</v>
      </c>
      <c r="C15" s="699" t="s">
        <v>1824</v>
      </c>
      <c r="D15" s="699"/>
      <c r="E15" s="699" t="s">
        <v>1825</v>
      </c>
      <c r="F15" s="699"/>
    </row>
    <row r="16" spans="1:6" x14ac:dyDescent="0.2">
      <c r="A16" s="528" t="s">
        <v>1826</v>
      </c>
      <c r="B16" s="699"/>
      <c r="C16" s="699"/>
      <c r="D16" s="699"/>
      <c r="E16" s="699"/>
      <c r="F16" s="699"/>
    </row>
    <row r="17" spans="1:6" x14ac:dyDescent="0.2">
      <c r="A17" s="528" t="s">
        <v>1827</v>
      </c>
      <c r="B17" s="699" t="s">
        <v>1828</v>
      </c>
      <c r="C17" s="699" t="s">
        <v>1816</v>
      </c>
      <c r="D17" s="699"/>
      <c r="E17" s="699" t="s">
        <v>1829</v>
      </c>
      <c r="F17" s="699"/>
    </row>
    <row r="18" spans="1:6" x14ac:dyDescent="0.2">
      <c r="A18" s="528" t="s">
        <v>1830</v>
      </c>
      <c r="B18" s="699"/>
      <c r="C18" s="699"/>
      <c r="D18" s="699"/>
      <c r="E18" s="699"/>
      <c r="F18" s="699"/>
    </row>
    <row r="19" spans="1:6" x14ac:dyDescent="0.2">
      <c r="A19" s="528" t="s">
        <v>1831</v>
      </c>
      <c r="B19" s="699"/>
      <c r="C19" s="699"/>
      <c r="D19" s="699"/>
      <c r="E19" s="699"/>
      <c r="F19" s="699"/>
    </row>
    <row r="20" spans="1:6" x14ac:dyDescent="0.2">
      <c r="A20" s="528" t="s">
        <v>1832</v>
      </c>
      <c r="B20" s="699"/>
      <c r="C20" s="699"/>
      <c r="D20" s="699"/>
      <c r="E20" s="699"/>
      <c r="F20" s="699"/>
    </row>
    <row r="21" spans="1:6" x14ac:dyDescent="0.2">
      <c r="A21" s="696"/>
      <c r="B21" s="696"/>
      <c r="C21" s="696"/>
      <c r="D21" s="696"/>
      <c r="E21" s="696"/>
      <c r="F21" s="696"/>
    </row>
    <row r="22" spans="1:6" x14ac:dyDescent="0.2">
      <c r="A22" s="700" t="s">
        <v>1833</v>
      </c>
      <c r="B22" s="700"/>
      <c r="C22" s="700"/>
      <c r="D22" s="700"/>
      <c r="E22" s="700"/>
      <c r="F22" s="700"/>
    </row>
    <row r="23" spans="1:6" x14ac:dyDescent="0.2">
      <c r="A23" s="700" t="s">
        <v>1834</v>
      </c>
      <c r="B23" s="700"/>
      <c r="C23" s="700"/>
      <c r="D23" s="700"/>
      <c r="E23" s="700"/>
      <c r="F23" s="700"/>
    </row>
    <row r="24" spans="1:6" x14ac:dyDescent="0.2">
      <c r="A24" s="696"/>
      <c r="B24" s="696"/>
      <c r="C24" s="696"/>
      <c r="D24" s="696"/>
      <c r="E24" s="696"/>
      <c r="F24" s="696"/>
    </row>
    <row r="25" spans="1:6" x14ac:dyDescent="0.2">
      <c r="A25" s="696" t="s">
        <v>1835</v>
      </c>
      <c r="B25" s="696"/>
      <c r="C25" s="696"/>
      <c r="D25" s="696"/>
      <c r="E25" s="696"/>
      <c r="F25" s="696"/>
    </row>
  </sheetData>
  <mergeCells count="28">
    <mergeCell ref="A21:F21"/>
    <mergeCell ref="A22:F22"/>
    <mergeCell ref="A23:F23"/>
    <mergeCell ref="A24:F24"/>
    <mergeCell ref="A25:F25"/>
    <mergeCell ref="B15:B16"/>
    <mergeCell ref="C15:D16"/>
    <mergeCell ref="E15:F16"/>
    <mergeCell ref="B17:B20"/>
    <mergeCell ref="C17:D20"/>
    <mergeCell ref="E17:F20"/>
    <mergeCell ref="B11:B12"/>
    <mergeCell ref="C11:D12"/>
    <mergeCell ref="E11:F12"/>
    <mergeCell ref="B13:B14"/>
    <mergeCell ref="C13:D14"/>
    <mergeCell ref="E13:F14"/>
    <mergeCell ref="A8:A9"/>
    <mergeCell ref="B8:F8"/>
    <mergeCell ref="B9:D9"/>
    <mergeCell ref="E9:F9"/>
    <mergeCell ref="C10:D10"/>
    <mergeCell ref="E10:F10"/>
    <mergeCell ref="A1:F1"/>
    <mergeCell ref="A2:A3"/>
    <mergeCell ref="B2:F2"/>
    <mergeCell ref="D4:D6"/>
    <mergeCell ref="A7:F7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10"/>
  <sheetViews>
    <sheetView topLeftCell="E1" zoomScaleNormal="100" workbookViewId="0">
      <selection activeCell="D28" sqref="D28"/>
    </sheetView>
  </sheetViews>
  <sheetFormatPr baseColWidth="10" defaultColWidth="9" defaultRowHeight="14.25" x14ac:dyDescent="0.2"/>
  <cols>
    <col min="1" max="1" width="9.875" style="216" customWidth="1"/>
    <col min="2" max="2" width="43.75" style="216" customWidth="1"/>
    <col min="3" max="3" width="10.5" style="216" customWidth="1"/>
    <col min="4" max="4" width="22" style="216" customWidth="1"/>
    <col min="5" max="5" width="10.5" style="216" customWidth="1"/>
    <col min="6" max="6" width="18.75" style="216" customWidth="1"/>
    <col min="7" max="7" width="10.5" style="216" customWidth="1"/>
    <col min="8" max="8" width="13.75" style="216" customWidth="1"/>
    <col min="9" max="1025" width="10.5" style="216" customWidth="1"/>
  </cols>
  <sheetData>
    <row r="1" spans="1:8" x14ac:dyDescent="0.2">
      <c r="A1" s="701" t="s">
        <v>1836</v>
      </c>
      <c r="B1" s="701"/>
      <c r="C1" s="701"/>
      <c r="D1" s="701"/>
      <c r="E1" s="701"/>
      <c r="F1" s="701"/>
      <c r="G1" s="701"/>
      <c r="H1" s="701"/>
    </row>
    <row r="2" spans="1:8" ht="12.75" customHeight="1" x14ac:dyDescent="0.2">
      <c r="A2" s="702" t="s">
        <v>1837</v>
      </c>
      <c r="B2" s="703" t="s">
        <v>1838</v>
      </c>
      <c r="C2" s="703" t="s">
        <v>1839</v>
      </c>
      <c r="D2" s="703" t="s">
        <v>1840</v>
      </c>
      <c r="E2" s="703" t="s">
        <v>1841</v>
      </c>
      <c r="F2" s="703" t="s">
        <v>1842</v>
      </c>
      <c r="G2" s="704" t="s">
        <v>1843</v>
      </c>
      <c r="H2" s="704"/>
    </row>
    <row r="3" spans="1:8" ht="21" x14ac:dyDescent="0.2">
      <c r="A3" s="702"/>
      <c r="B3" s="702"/>
      <c r="C3" s="702"/>
      <c r="D3" s="702"/>
      <c r="E3" s="702"/>
      <c r="F3" s="702"/>
      <c r="G3" s="529" t="s">
        <v>1844</v>
      </c>
      <c r="H3" s="529" t="s">
        <v>1845</v>
      </c>
    </row>
    <row r="4" spans="1:8" x14ac:dyDescent="0.2">
      <c r="A4" s="530" t="s">
        <v>1846</v>
      </c>
      <c r="B4" s="531" t="s">
        <v>1847</v>
      </c>
      <c r="C4" s="532" t="s">
        <v>1848</v>
      </c>
      <c r="D4" s="533" t="s">
        <v>1849</v>
      </c>
      <c r="E4" s="533" t="s">
        <v>1850</v>
      </c>
      <c r="F4" s="534" t="s">
        <v>1851</v>
      </c>
      <c r="G4" s="534" t="s">
        <v>260</v>
      </c>
      <c r="H4" s="534" t="s">
        <v>1852</v>
      </c>
    </row>
    <row r="5" spans="1:8" x14ac:dyDescent="0.2">
      <c r="A5" s="530" t="s">
        <v>1853</v>
      </c>
      <c r="B5" s="531" t="s">
        <v>1854</v>
      </c>
      <c r="C5" s="532">
        <v>44197</v>
      </c>
      <c r="D5" s="533" t="s">
        <v>1855</v>
      </c>
      <c r="E5" s="533" t="s">
        <v>1850</v>
      </c>
      <c r="F5" s="534" t="s">
        <v>1856</v>
      </c>
      <c r="G5" s="534" t="s">
        <v>260</v>
      </c>
      <c r="H5" s="534" t="s">
        <v>439</v>
      </c>
    </row>
    <row r="6" spans="1:8" x14ac:dyDescent="0.2">
      <c r="A6" s="530" t="s">
        <v>1857</v>
      </c>
      <c r="B6" s="531" t="s">
        <v>1854</v>
      </c>
      <c r="C6" s="532">
        <v>44197</v>
      </c>
      <c r="D6" s="533" t="s">
        <v>1855</v>
      </c>
      <c r="E6" s="533" t="s">
        <v>1850</v>
      </c>
      <c r="F6" s="534" t="s">
        <v>1856</v>
      </c>
      <c r="G6" s="534" t="s">
        <v>260</v>
      </c>
      <c r="H6" s="534" t="s">
        <v>439</v>
      </c>
    </row>
    <row r="7" spans="1:8" x14ac:dyDescent="0.2">
      <c r="A7" s="530" t="s">
        <v>1858</v>
      </c>
      <c r="B7" s="531" t="s">
        <v>1859</v>
      </c>
      <c r="C7" s="532">
        <v>44562</v>
      </c>
      <c r="D7" s="533" t="s">
        <v>1860</v>
      </c>
      <c r="E7" s="533" t="s">
        <v>1850</v>
      </c>
      <c r="F7" s="534" t="s">
        <v>1861</v>
      </c>
      <c r="G7" s="534" t="s">
        <v>260</v>
      </c>
      <c r="H7" s="534" t="s">
        <v>901</v>
      </c>
    </row>
    <row r="8" spans="1:8" x14ac:dyDescent="0.2">
      <c r="A8" s="530" t="s">
        <v>1862</v>
      </c>
      <c r="B8" s="531" t="s">
        <v>1863</v>
      </c>
      <c r="C8" s="532">
        <v>44562</v>
      </c>
      <c r="D8" s="533" t="s">
        <v>1860</v>
      </c>
      <c r="E8" s="533" t="s">
        <v>1850</v>
      </c>
      <c r="F8" s="534" t="s">
        <v>1861</v>
      </c>
      <c r="G8" s="534" t="s">
        <v>260</v>
      </c>
      <c r="H8" s="534" t="s">
        <v>439</v>
      </c>
    </row>
    <row r="9" spans="1:8" x14ac:dyDescent="0.2">
      <c r="A9" s="535" t="s">
        <v>1864</v>
      </c>
      <c r="B9" s="536" t="s">
        <v>1865</v>
      </c>
      <c r="C9" s="537">
        <v>44927</v>
      </c>
      <c r="D9" s="538" t="s">
        <v>1866</v>
      </c>
      <c r="E9" s="538" t="s">
        <v>1850</v>
      </c>
      <c r="F9" s="539" t="s">
        <v>1867</v>
      </c>
      <c r="G9" s="539" t="s">
        <v>260</v>
      </c>
      <c r="H9" s="539" t="s">
        <v>901</v>
      </c>
    </row>
    <row r="10" spans="1:8" x14ac:dyDescent="0.2">
      <c r="A10" s="535" t="s">
        <v>1868</v>
      </c>
      <c r="B10" s="536" t="s">
        <v>1865</v>
      </c>
      <c r="C10" s="537">
        <v>44927</v>
      </c>
      <c r="D10" s="538" t="s">
        <v>1866</v>
      </c>
      <c r="E10" s="538" t="s">
        <v>1850</v>
      </c>
      <c r="F10" s="539" t="s">
        <v>1867</v>
      </c>
      <c r="G10" s="539" t="s">
        <v>260</v>
      </c>
      <c r="H10" s="539" t="s">
        <v>439</v>
      </c>
    </row>
  </sheetData>
  <mergeCells count="8">
    <mergeCell ref="A1:H1"/>
    <mergeCell ref="A2:A3"/>
    <mergeCell ref="B2:B3"/>
    <mergeCell ref="C2:C3"/>
    <mergeCell ref="D2:D3"/>
    <mergeCell ref="E2:E3"/>
    <mergeCell ref="F2:F3"/>
    <mergeCell ref="G2:H2"/>
  </mergeCells>
  <pageMargins left="0.39374999999999999" right="0.23611111111111099" top="0.25694444444444398" bottom="0.21736111111111101" header="0.118055555555556" footer="7.8472222222222193E-2"/>
  <pageSetup paperSize="8" scale="81" firstPageNumber="0" orientation="landscape" horizontalDpi="300" verticalDpi="300"/>
  <headerFooter>
    <oddHeader>&amp;C&amp;10&amp;A</oddHead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13100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Maquette_TGAP_dech_masq_ss_huil</vt:lpstr>
      <vt:lpstr>Cartouches des Modifs </vt:lpstr>
      <vt:lpstr>Légendes &amp; Commentaires</vt:lpstr>
      <vt:lpstr>Dico - 2020TGAP</vt:lpstr>
      <vt:lpstr>Maquette - 2020TGAP</vt:lpstr>
      <vt:lpstr>Contrôles - 2020TGAP</vt:lpstr>
      <vt:lpstr>Calcul 2020TGAP</vt:lpstr>
      <vt:lpstr>Dépôts attendus </vt:lpstr>
      <vt:lpstr>Version NDOC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Masson</dc:creator>
  <cp:lastModifiedBy>Dominique Masson</cp:lastModifiedBy>
  <dcterms:modified xsi:type="dcterms:W3CDTF">2024-02-22T17:45:11Z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2020-03-18T19:17:36Z</dcterms:created>
  <dc:creator>RICHARD</dc:creator>
  <dc:description/>
  <dc:language>fr-FR</dc:language>
  <cp:lastModifiedBy/>
  <cp:lastPrinted>2024-01-02T15:45:08Z</cp:lastPrinted>
  <dcterms:modified xsi:type="dcterms:W3CDTF">2024-02-21T14:30:28Z</dcterms:modified>
  <cp:revision>802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